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.DECKER\OPRA REQ\"/>
    </mc:Choice>
  </mc:AlternateContent>
  <xr:revisionPtr revIDLastSave="0" documentId="8_{444CC552-0AC4-4352-88D0-CFD8549BD22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T" sheetId="1" r:id="rId1"/>
    <sheet name="ADJS" sheetId="2" r:id="rId2"/>
    <sheet name="Sheet3" sheetId="3" r:id="rId3"/>
  </sheets>
  <definedNames>
    <definedName name="_xlnm.Print_Area" localSheetId="0">OT!$A$1:$AC$7</definedName>
    <definedName name="_xlnm.Print_Titles" localSheetId="0">OT!$1:$12</definedName>
  </definedNames>
  <calcPr calcId="191029" iterateDelta="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47" i="1" l="1"/>
  <c r="H15" i="2" l="1"/>
  <c r="AC42" i="1" l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AC40" i="1"/>
  <c r="AC39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6" i="1"/>
  <c r="AC25" i="1"/>
  <c r="AC24" i="1"/>
  <c r="AC23" i="1"/>
  <c r="AC22" i="1"/>
  <c r="AC21" i="1"/>
  <c r="AC20" i="1"/>
  <c r="AC19" i="1"/>
  <c r="AC18" i="1"/>
  <c r="AC17" i="1"/>
  <c r="AC16" i="1"/>
  <c r="AC15" i="1"/>
  <c r="AC14" i="1"/>
  <c r="AC13" i="1"/>
  <c r="AB10" i="1"/>
  <c r="AB44" i="1" s="1"/>
  <c r="AA10" i="1"/>
  <c r="AA44" i="1" s="1"/>
  <c r="Z10" i="1"/>
  <c r="Z44" i="1" s="1"/>
  <c r="Y10" i="1"/>
  <c r="Y44" i="1" s="1"/>
  <c r="X10" i="1"/>
  <c r="X44" i="1" s="1"/>
  <c r="W10" i="1"/>
  <c r="W44" i="1" s="1"/>
  <c r="V10" i="1"/>
  <c r="V44" i="1" s="1"/>
  <c r="U10" i="1"/>
  <c r="U44" i="1" s="1"/>
  <c r="T10" i="1"/>
  <c r="S10" i="1"/>
  <c r="R10" i="1"/>
  <c r="R44" i="1" s="1"/>
  <c r="Q10" i="1"/>
  <c r="Q44" i="1" s="1"/>
  <c r="P10" i="1"/>
  <c r="P44" i="1" s="1"/>
  <c r="O10" i="1"/>
  <c r="O44" i="1" s="1"/>
  <c r="N10" i="1"/>
  <c r="N44" i="1" s="1"/>
  <c r="M10" i="1"/>
  <c r="L10" i="1"/>
  <c r="K10" i="1"/>
  <c r="K44" i="1" s="1"/>
  <c r="J10" i="1"/>
  <c r="J44" i="1" s="1"/>
  <c r="I10" i="1"/>
  <c r="I44" i="1" s="1"/>
  <c r="H10" i="1"/>
  <c r="G10" i="1"/>
  <c r="F10" i="1"/>
  <c r="F44" i="1" s="1"/>
  <c r="E10" i="1"/>
  <c r="E44" i="1" s="1"/>
  <c r="D10" i="1"/>
  <c r="D44" i="1" s="1"/>
  <c r="C10" i="1"/>
  <c r="C44" i="1" s="1"/>
  <c r="AC9" i="1"/>
  <c r="AC8" i="1"/>
  <c r="AC7" i="1"/>
  <c r="AC6" i="1"/>
  <c r="I3" i="1"/>
  <c r="G44" i="1" l="1"/>
  <c r="H44" i="1"/>
  <c r="T44" i="1"/>
  <c r="AC10" i="1"/>
  <c r="M44" i="1"/>
  <c r="S44" i="1"/>
  <c r="AC44" i="1"/>
</calcChain>
</file>

<file path=xl/sharedStrings.xml><?xml version="1.0" encoding="utf-8"?>
<sst xmlns="http://schemas.openxmlformats.org/spreadsheetml/2006/main" count="354" uniqueCount="120">
  <si>
    <t xml:space="preserve">Payroll:  </t>
  </si>
  <si>
    <t>Pay Period:</t>
  </si>
  <si>
    <t xml:space="preserve">Prepared by: </t>
  </si>
  <si>
    <t>Transfers</t>
  </si>
  <si>
    <t>Additional</t>
  </si>
  <si>
    <t>Adj. Total</t>
  </si>
  <si>
    <t>Pay Date</t>
  </si>
  <si>
    <t>Funds to Cover Overtime Costs:</t>
  </si>
  <si>
    <t>From</t>
  </si>
  <si>
    <t>To</t>
  </si>
  <si>
    <t>Amount</t>
  </si>
  <si>
    <t>Date</t>
  </si>
  <si>
    <t>TOTAL AMOUNT</t>
  </si>
  <si>
    <t>Scheduled OT Pending</t>
  </si>
  <si>
    <t>Total OT Paid YTD</t>
  </si>
  <si>
    <t>Remaining Balance of Budgeted Amount incl Adjs</t>
  </si>
  <si>
    <t>Administration</t>
  </si>
  <si>
    <t>Director</t>
  </si>
  <si>
    <t>Training</t>
  </si>
  <si>
    <t>File Rooms-Misc</t>
  </si>
  <si>
    <t>Maint &amp; Security</t>
  </si>
  <si>
    <t>APS</t>
  </si>
  <si>
    <t>CCW
(NJ EASE)</t>
  </si>
  <si>
    <t>Child Support Paternity (CSP)</t>
  </si>
  <si>
    <t>FSS</t>
  </si>
  <si>
    <t>FSS
Special
Response
(SRU)</t>
  </si>
  <si>
    <t>Fiscal</t>
  </si>
  <si>
    <t>Fraud
Recovery
Investigations
Unit (FIS-INV)</t>
  </si>
  <si>
    <t>Medical Assistance
Program
(MAP/MED)-
NJ Family Care</t>
  </si>
  <si>
    <t>Medical Assistance Program (MAP/MED)</t>
  </si>
  <si>
    <t>OSS</t>
  </si>
  <si>
    <t>PAS</t>
  </si>
  <si>
    <t>RES</t>
  </si>
  <si>
    <t>RSV</t>
  </si>
  <si>
    <t>SSS</t>
  </si>
  <si>
    <t xml:space="preserve">  WCM (WFNJ)</t>
  </si>
  <si>
    <t>Bassie</t>
  </si>
  <si>
    <t>Tritto</t>
  </si>
  <si>
    <t>SSH</t>
  </si>
  <si>
    <t>SHT</t>
  </si>
  <si>
    <t>CAT EL 
State Funds</t>
  </si>
  <si>
    <t>Combined Total:</t>
  </si>
  <si>
    <t>Early Periodic Screening &amp; Diagnosis</t>
  </si>
  <si>
    <t>Brown/
Decker</t>
  </si>
  <si>
    <t>DCU/ IT/ Central Supply</t>
  </si>
  <si>
    <t>SUMMARY OVERTIME FOR 2021</t>
  </si>
  <si>
    <t>BUDGETED</t>
  </si>
  <si>
    <t>Hagendoorn</t>
  </si>
  <si>
    <t>Hagendoorn
Corsale</t>
  </si>
  <si>
    <t>2021 Request</t>
  </si>
  <si>
    <t>Human Resources</t>
  </si>
  <si>
    <t>Brown II</t>
  </si>
  <si>
    <t>MAP-Combined Total of $203,000</t>
  </si>
  <si>
    <t>Family Services Section (FSS)-              Combined Total: $44,800</t>
  </si>
  <si>
    <t>Brady</t>
  </si>
  <si>
    <t>Brady
Lassen</t>
  </si>
  <si>
    <t>JU</t>
  </si>
  <si>
    <t>JT</t>
  </si>
  <si>
    <t>MAP-JT</t>
  </si>
  <si>
    <t>per email dated 5/4/2021</t>
  </si>
  <si>
    <t>Vacant Position: ADM102</t>
  </si>
  <si>
    <t>HR-MB II</t>
  </si>
  <si>
    <t>per email from C. Maravelias</t>
  </si>
  <si>
    <t>JU-FIS</t>
  </si>
  <si>
    <t>JT-MAP</t>
  </si>
  <si>
    <t>ADM-Human Resources</t>
  </si>
  <si>
    <t>ADM-Fiscal</t>
  </si>
  <si>
    <t>per email from A. Decker dated 8/12/21</t>
  </si>
  <si>
    <t>Total:</t>
  </si>
  <si>
    <t>Cat-El receipts( per email from Frank/Annaliese):</t>
  </si>
  <si>
    <t>Deana J. Rankin</t>
  </si>
  <si>
    <t>Isnardi/ Okaly/ DeFeo</t>
  </si>
  <si>
    <t>Isnardi/ Okaly</t>
  </si>
  <si>
    <t>Uberti/ Blauser</t>
  </si>
  <si>
    <t>Lassen/ Uberti/ Blauser</t>
  </si>
  <si>
    <t>MB-FIS</t>
  </si>
  <si>
    <t>MB-MAP</t>
  </si>
  <si>
    <t xml:space="preserve">per email from M. Blauser/confirmed by MB </t>
  </si>
  <si>
    <t>JH - CSP</t>
  </si>
  <si>
    <t>MB - MAP</t>
  </si>
  <si>
    <t>ADM/File Rooms - LO</t>
  </si>
  <si>
    <t>ADM/DCU/IT/Central Supply - LO</t>
  </si>
  <si>
    <t>CCW - MB</t>
  </si>
  <si>
    <t>per email from M. Blauser 10/5/21</t>
  </si>
  <si>
    <t>ADM - HR</t>
  </si>
  <si>
    <t>ADM - FISCAL</t>
  </si>
  <si>
    <t xml:space="preserve">per email from C. Maravelias  </t>
  </si>
  <si>
    <t>LL - MAP</t>
  </si>
  <si>
    <t>per email from L. Lassen 10/15/21</t>
  </si>
  <si>
    <t>per email from L. Lassen 10/1/21</t>
  </si>
  <si>
    <t>WCM - Hagendoorn</t>
  </si>
  <si>
    <t>ADM/Training - JB</t>
  </si>
  <si>
    <t>per email from M. Blauser 10/19/21</t>
  </si>
  <si>
    <t>MAP - Tritto</t>
  </si>
  <si>
    <t>MB/LL - MAP</t>
  </si>
  <si>
    <t>ADM - DCU/IT/Central Supply</t>
  </si>
  <si>
    <t>CCW - Blauser</t>
  </si>
  <si>
    <t>MAP  - Blauser</t>
  </si>
  <si>
    <t>SSS - Tritto</t>
  </si>
  <si>
    <t>MAP - Blauser</t>
  </si>
  <si>
    <t>Vacant Position MAP008</t>
  </si>
  <si>
    <t xml:space="preserve">per email from M. Blauser/C. Maravelias  </t>
  </si>
  <si>
    <t>Vacant Position MAP036</t>
  </si>
  <si>
    <t>Vacant Position MAP014</t>
  </si>
  <si>
    <t>Vacant Position MAP037</t>
  </si>
  <si>
    <t>11/5/21 retro</t>
  </si>
  <si>
    <t>APS CRRSA CARRY BAL FWD TO 2022</t>
  </si>
  <si>
    <t>11/19/21 retro adj</t>
  </si>
  <si>
    <t>MAP  - Tritto</t>
  </si>
  <si>
    <t>MAP - Tritto (RETRO O/T)</t>
  </si>
  <si>
    <t>APS - Tritto</t>
  </si>
  <si>
    <t>per email from J. Tritto</t>
  </si>
  <si>
    <t xml:space="preserve">per email from J. Henry  </t>
  </si>
  <si>
    <t>CSP - Hagendoorn</t>
  </si>
  <si>
    <t>FIS - Blauser</t>
  </si>
  <si>
    <t>per email from M. Blauser</t>
  </si>
  <si>
    <t>SSH - Hagendoorn</t>
  </si>
  <si>
    <t>FSS - Hagendoorn</t>
  </si>
  <si>
    <t>per email from J. Hagendoorn</t>
  </si>
  <si>
    <t>12/09/2021 thru 12/22/2021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</si>
</sst>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44" formatCode="_(&quot;$&quot;* #,##0.00_);_(&quot;$&quot;* \(#,##0.00\);_(&quot;$&quot;* &quot;-&quot;??_);_(@_)"/>
    <numFmt numFmtId="164" formatCode="&quot;$&quot;#,##0.00"/>
    <numFmt numFmtId="165" formatCode="_(&quot;$&quot;* #,##0_);_(&quot;$&quot;* \(#,##0\);_(&quot;$&quot;* &quot;-&quot;??_);_(@_)"/>
    <numFmt numFmtId="166" formatCode="&quot;$&quot;#,##0"/>
    <numFmt numFmtId="167" formatCode="mm/dd/yy;@"/>
  </numFmts>
  <fonts count="12" x14ac:knownFonts="1">
    <font>
      <sz val="12"/>
      <color theme="1"/>
      <name val="Tahoma"/>
      <family val="2"/>
    </font>
    <font>
      <sz val="12"/>
      <color theme="1"/>
      <name val="Tahoma"/>
      <family val="2"/>
    </font>
    <font>
      <sz val="10"/>
      <name val="Arial Narrow"/>
      <family val="2"/>
    </font>
    <font>
      <b/>
      <sz val="9"/>
      <name val="Arial Narrow"/>
      <family val="2"/>
    </font>
    <font>
      <sz val="11"/>
      <name val="Arial Narrow"/>
      <family val="2"/>
    </font>
    <font>
      <b/>
      <u/>
      <sz val="11"/>
      <name val="Arial Narrow"/>
      <family val="2"/>
    </font>
    <font>
      <b/>
      <sz val="11"/>
      <name val="Arial Narrow"/>
      <family val="2"/>
    </font>
    <font>
      <b/>
      <i/>
      <sz val="11"/>
      <name val="Arial Narrow"/>
      <family val="2"/>
    </font>
    <font>
      <b/>
      <sz val="10"/>
      <name val="Arial Narrow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FF0000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9" fillId="0" borderId="0"/>
  </cellStyleXfs>
  <cellXfs count="109">
    <xf numFmtId="0" fontId="0" fillId="0" borderId="0" xfId="0"/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0" xfId="0" applyFont="1"/>
    <xf numFmtId="164" fontId="4" fillId="0" borderId="0" xfId="0" applyNumberFormat="1" applyFont="1"/>
    <xf numFmtId="14" fontId="4" fillId="0" borderId="0" xfId="0" applyNumberFormat="1" applyFont="1"/>
    <xf numFmtId="0" fontId="4" fillId="0" borderId="0" xfId="0" applyFont="1" applyAlignment="1">
      <alignment horizontal="right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wrapText="1"/>
    </xf>
    <xf numFmtId="3" fontId="6" fillId="0" borderId="0" xfId="1" applyNumberFormat="1" applyFont="1" applyFill="1"/>
    <xf numFmtId="0" fontId="6" fillId="0" borderId="0" xfId="0" applyFont="1"/>
    <xf numFmtId="3" fontId="4" fillId="0" borderId="0" xfId="1" applyNumberFormat="1" applyFont="1" applyFill="1"/>
    <xf numFmtId="165" fontId="4" fillId="0" borderId="0" xfId="1" applyNumberFormat="1" applyFont="1" applyFill="1"/>
    <xf numFmtId="166" fontId="4" fillId="0" borderId="0" xfId="0" applyNumberFormat="1" applyFont="1"/>
    <xf numFmtId="167" fontId="4" fillId="0" borderId="0" xfId="0" applyNumberFormat="1" applyFont="1"/>
    <xf numFmtId="0" fontId="4" fillId="2" borderId="0" xfId="0" applyFont="1" applyFill="1" applyAlignment="1">
      <alignment horizontal="right"/>
    </xf>
    <xf numFmtId="0" fontId="5" fillId="2" borderId="0" xfId="0" applyFont="1" applyFill="1"/>
    <xf numFmtId="0" fontId="6" fillId="2" borderId="0" xfId="0" applyFont="1" applyFill="1" applyAlignment="1">
      <alignment horizontal="right"/>
    </xf>
    <xf numFmtId="14" fontId="4" fillId="2" borderId="0" xfId="0" applyNumberFormat="1" applyFont="1" applyFill="1"/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4" fillId="0" borderId="1" xfId="0" applyFont="1" applyBorder="1" applyAlignment="1">
      <alignment horizontal="right"/>
    </xf>
    <xf numFmtId="0" fontId="4" fillId="2" borderId="0" xfId="0" applyFont="1" applyFill="1"/>
    <xf numFmtId="0" fontId="6" fillId="2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left"/>
    </xf>
    <xf numFmtId="0" fontId="2" fillId="2" borderId="0" xfId="0" applyFont="1" applyFill="1" applyAlignment="1">
      <alignment horizontal="center" vertical="top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164" fontId="4" fillId="2" borderId="1" xfId="0" applyNumberFormat="1" applyFont="1" applyFill="1" applyBorder="1"/>
    <xf numFmtId="0" fontId="4" fillId="0" borderId="0" xfId="0" applyFont="1" applyAlignment="1">
      <alignment vertical="top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vertical="top" wrapText="1"/>
    </xf>
    <xf numFmtId="49" fontId="4" fillId="2" borderId="0" xfId="0" applyNumberFormat="1" applyFont="1" applyFill="1" applyAlignment="1">
      <alignment horizontal="right" vertical="top" wrapText="1"/>
    </xf>
    <xf numFmtId="49" fontId="2" fillId="2" borderId="6" xfId="0" applyNumberFormat="1" applyFont="1" applyFill="1" applyBorder="1" applyAlignment="1">
      <alignment vertical="top" wrapText="1"/>
    </xf>
    <xf numFmtId="49" fontId="8" fillId="3" borderId="4" xfId="0" applyNumberFormat="1" applyFont="1" applyFill="1" applyBorder="1" applyAlignment="1">
      <alignment horizontal="center" vertical="top" wrapText="1"/>
    </xf>
    <xf numFmtId="49" fontId="2" fillId="3" borderId="4" xfId="0" applyNumberFormat="1" applyFont="1" applyFill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6" fillId="2" borderId="0" xfId="0" applyFont="1" applyFill="1"/>
    <xf numFmtId="49" fontId="8" fillId="0" borderId="7" xfId="0" applyNumberFormat="1" applyFont="1" applyBorder="1" applyAlignment="1">
      <alignment horizontal="center" vertical="top" wrapText="1"/>
    </xf>
    <xf numFmtId="166" fontId="2" fillId="2" borderId="3" xfId="0" applyNumberFormat="1" applyFont="1" applyFill="1" applyBorder="1" applyAlignment="1">
      <alignment horizontal="left" vertical="top"/>
    </xf>
    <xf numFmtId="0" fontId="6" fillId="0" borderId="0" xfId="0" applyFont="1" applyAlignment="1">
      <alignment horizontal="center"/>
    </xf>
    <xf numFmtId="0" fontId="4" fillId="4" borderId="0" xfId="0" applyFont="1" applyFill="1"/>
    <xf numFmtId="49" fontId="3" fillId="0" borderId="4" xfId="0" applyNumberFormat="1" applyFont="1" applyBorder="1" applyAlignment="1">
      <alignment horizontal="center" vertical="top" wrapText="1"/>
    </xf>
    <xf numFmtId="4" fontId="4" fillId="0" borderId="0" xfId="1" applyNumberFormat="1" applyFont="1" applyFill="1"/>
    <xf numFmtId="4" fontId="4" fillId="4" borderId="0" xfId="1" applyNumberFormat="1" applyFont="1" applyFill="1"/>
    <xf numFmtId="17" fontId="4" fillId="0" borderId="0" xfId="0" applyNumberFormat="1" applyFont="1" applyAlignment="1">
      <alignment horizontal="right"/>
    </xf>
    <xf numFmtId="17" fontId="4" fillId="0" borderId="0" xfId="0" applyNumberFormat="1" applyFont="1"/>
    <xf numFmtId="49" fontId="8" fillId="5" borderId="4" xfId="0" applyNumberFormat="1" applyFont="1" applyFill="1" applyBorder="1" applyAlignment="1">
      <alignment horizontal="center" vertical="top" wrapText="1"/>
    </xf>
    <xf numFmtId="49" fontId="2" fillId="5" borderId="4" xfId="0" applyNumberFormat="1" applyFont="1" applyFill="1" applyBorder="1" applyAlignment="1">
      <alignment horizontal="center" vertical="top" wrapText="1"/>
    </xf>
    <xf numFmtId="167" fontId="10" fillId="0" borderId="0" xfId="2" applyNumberFormat="1" applyFont="1" applyAlignment="1">
      <alignment horizontal="center"/>
    </xf>
    <xf numFmtId="167" fontId="9" fillId="0" borderId="0" xfId="2" applyNumberFormat="1" applyAlignment="1">
      <alignment horizontal="center"/>
    </xf>
    <xf numFmtId="4" fontId="6" fillId="0" borderId="0" xfId="1" applyNumberFormat="1" applyFont="1" applyFill="1" applyAlignment="1">
      <alignment horizontal="right"/>
    </xf>
    <xf numFmtId="4" fontId="6" fillId="0" borderId="0" xfId="1" applyNumberFormat="1" applyFont="1" applyFill="1" applyAlignment="1">
      <alignment horizontal="right" wrapText="1"/>
    </xf>
    <xf numFmtId="4" fontId="6" fillId="0" borderId="0" xfId="1" applyNumberFormat="1" applyFont="1" applyFill="1" applyAlignment="1">
      <alignment horizontal="center"/>
    </xf>
    <xf numFmtId="4" fontId="6" fillId="5" borderId="0" xfId="1" applyNumberFormat="1" applyFont="1" applyFill="1" applyAlignment="1">
      <alignment horizontal="right"/>
    </xf>
    <xf numFmtId="49" fontId="8" fillId="0" borderId="0" xfId="0" applyNumberFormat="1" applyFont="1" applyAlignment="1">
      <alignment horizontal="center" vertical="center" wrapText="1"/>
    </xf>
    <xf numFmtId="5" fontId="6" fillId="0" borderId="0" xfId="1" applyNumberFormat="1" applyFont="1" applyFill="1" applyAlignment="1">
      <alignment horizontal="right"/>
    </xf>
    <xf numFmtId="2" fontId="4" fillId="0" borderId="0" xfId="1" applyNumberFormat="1" applyFont="1" applyFill="1"/>
    <xf numFmtId="166" fontId="4" fillId="0" borderId="0" xfId="0" applyNumberFormat="1" applyFont="1" applyAlignment="1">
      <alignment horizontal="left"/>
    </xf>
    <xf numFmtId="167" fontId="4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0" fontId="4" fillId="6" borderId="8" xfId="0" applyFont="1" applyFill="1" applyBorder="1"/>
    <xf numFmtId="0" fontId="4" fillId="6" borderId="9" xfId="0" applyFont="1" applyFill="1" applyBorder="1"/>
    <xf numFmtId="0" fontId="4" fillId="6" borderId="10" xfId="0" applyFont="1" applyFill="1" applyBorder="1"/>
    <xf numFmtId="0" fontId="4" fillId="6" borderId="11" xfId="0" applyFont="1" applyFill="1" applyBorder="1"/>
    <xf numFmtId="0" fontId="4" fillId="6" borderId="12" xfId="0" applyFont="1" applyFill="1" applyBorder="1"/>
    <xf numFmtId="0" fontId="4" fillId="6" borderId="13" xfId="0" applyFont="1" applyFill="1" applyBorder="1"/>
    <xf numFmtId="164" fontId="4" fillId="6" borderId="11" xfId="0" applyNumberFormat="1" applyFont="1" applyFill="1" applyBorder="1" applyAlignment="1">
      <alignment horizontal="left"/>
    </xf>
    <xf numFmtId="14" fontId="4" fillId="6" borderId="13" xfId="0" applyNumberFormat="1" applyFont="1" applyFill="1" applyBorder="1" applyAlignment="1">
      <alignment horizontal="left"/>
    </xf>
    <xf numFmtId="0" fontId="0" fillId="6" borderId="9" xfId="0" applyFill="1" applyBorder="1"/>
    <xf numFmtId="0" fontId="4" fillId="7" borderId="0" xfId="0" applyFont="1" applyFill="1"/>
    <xf numFmtId="14" fontId="4" fillId="7" borderId="0" xfId="0" applyNumberFormat="1" applyFont="1" applyFill="1" applyAlignment="1">
      <alignment horizontal="left"/>
    </xf>
    <xf numFmtId="164" fontId="4" fillId="7" borderId="0" xfId="1" applyNumberFormat="1" applyFont="1" applyFill="1" applyBorder="1"/>
    <xf numFmtId="164" fontId="4" fillId="7" borderId="0" xfId="1" applyNumberFormat="1" applyFont="1" applyFill="1"/>
    <xf numFmtId="0" fontId="6" fillId="7" borderId="0" xfId="0" applyFont="1" applyFill="1"/>
    <xf numFmtId="164" fontId="6" fillId="7" borderId="0" xfId="1" applyNumberFormat="1" applyFont="1" applyFill="1"/>
    <xf numFmtId="0" fontId="4" fillId="6" borderId="9" xfId="0" applyFont="1" applyFill="1" applyBorder="1" applyAlignment="1">
      <alignment horizontal="left"/>
    </xf>
    <xf numFmtId="0" fontId="4" fillId="6" borderId="11" xfId="0" applyFont="1" applyFill="1" applyBorder="1" applyAlignment="1">
      <alignment horizontal="left"/>
    </xf>
    <xf numFmtId="0" fontId="4" fillId="6" borderId="14" xfId="0" applyFont="1" applyFill="1" applyBorder="1"/>
    <xf numFmtId="0" fontId="4" fillId="6" borderId="15" xfId="0" applyFont="1" applyFill="1" applyBorder="1"/>
    <xf numFmtId="0" fontId="4" fillId="6" borderId="16" xfId="0" applyFont="1" applyFill="1" applyBorder="1"/>
    <xf numFmtId="0" fontId="4" fillId="6" borderId="6" xfId="0" applyFont="1" applyFill="1" applyBorder="1"/>
    <xf numFmtId="0" fontId="4" fillId="6" borderId="17" xfId="0" applyFont="1" applyFill="1" applyBorder="1"/>
    <xf numFmtId="164" fontId="4" fillId="6" borderId="6" xfId="0" applyNumberFormat="1" applyFont="1" applyFill="1" applyBorder="1" applyAlignment="1">
      <alignment horizontal="left"/>
    </xf>
    <xf numFmtId="14" fontId="4" fillId="6" borderId="6" xfId="0" applyNumberFormat="1" applyFont="1" applyFill="1" applyBorder="1" applyAlignment="1">
      <alignment horizontal="left"/>
    </xf>
    <xf numFmtId="14" fontId="4" fillId="6" borderId="18" xfId="0" applyNumberFormat="1" applyFont="1" applyFill="1" applyBorder="1" applyAlignment="1">
      <alignment horizontal="left"/>
    </xf>
    <xf numFmtId="14" fontId="4" fillId="6" borderId="11" xfId="0" applyNumberFormat="1" applyFont="1" applyFill="1" applyBorder="1" applyAlignment="1">
      <alignment horizontal="left"/>
    </xf>
    <xf numFmtId="0" fontId="4" fillId="6" borderId="15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11" fillId="0" borderId="0" xfId="0" applyFont="1"/>
    <xf numFmtId="49" fontId="8" fillId="8" borderId="4" xfId="0" applyNumberFormat="1" applyFont="1" applyFill="1" applyBorder="1" applyAlignment="1">
      <alignment horizontal="center" vertical="top" wrapText="1"/>
    </xf>
    <xf numFmtId="14" fontId="4" fillId="2" borderId="1" xfId="0" applyNumberFormat="1" applyFont="1" applyFill="1" applyBorder="1"/>
    <xf numFmtId="0" fontId="4" fillId="2" borderId="1" xfId="0" applyFont="1" applyFill="1" applyBorder="1"/>
    <xf numFmtId="0" fontId="2" fillId="2" borderId="5" xfId="0" applyFont="1" applyFill="1" applyBorder="1" applyAlignment="1">
      <alignment horizontal="center" vertical="top"/>
    </xf>
    <xf numFmtId="14" fontId="8" fillId="2" borderId="1" xfId="0" applyNumberFormat="1" applyFont="1" applyFill="1" applyBorder="1"/>
    <xf numFmtId="14" fontId="4" fillId="2" borderId="1" xfId="0" applyNumberFormat="1" applyFont="1" applyFill="1" applyBorder="1"/>
    <xf numFmtId="0" fontId="7" fillId="4" borderId="0" xfId="0" applyFont="1" applyFill="1" applyAlignment="1">
      <alignment vertical="top" wrapText="1"/>
    </xf>
    <xf numFmtId="0" fontId="4" fillId="2" borderId="1" xfId="0" applyFont="1" applyFill="1" applyBorder="1"/>
    <xf numFmtId="14" fontId="6" fillId="0" borderId="0" xfId="0" applyNumberFormat="1" applyFont="1" applyAlignment="1">
      <alignment horizontal="left" wrapText="1"/>
    </xf>
    <xf numFmtId="166" fontId="6" fillId="0" borderId="0" xfId="0" applyNumberFormat="1" applyFont="1" applyAlignment="1">
      <alignment vertical="top" wrapText="1"/>
    </xf>
    <xf numFmtId="0" fontId="2" fillId="2" borderId="2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</cellXfs>
  <cellStyles count="3">
    <cellStyle name="Currency" xfId="1" builtinId="4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  <pageSetUpPr fitToPage="1"/>
  </sheetPr>
  <dimension ref="A1:AD57"/>
  <sheetViews>
    <sheetView tabSelected="1" zoomScale="80" zoomScaleNormal="80" zoomScaleSheetLayoutView="100" workbookViewId="0">
      <pane xSplit="7" ySplit="11" topLeftCell="H39" activePane="bottomRight" state="frozen"/>
      <selection pane="topRight" activeCell="G1" sqref="G1"/>
      <selection pane="bottomLeft" activeCell="A11" sqref="A11"/>
      <selection pane="bottomRight" activeCell="A47" sqref="A47:B47"/>
    </sheetView>
  </sheetViews>
  <sheetFormatPr defaultColWidth="8.88671875" defaultRowHeight="16.5" x14ac:dyDescent="0.3"/>
  <cols>
    <col min="1" max="1" width="2.77734375" style="2" customWidth="1"/>
    <col min="2" max="2" width="9.44140625" style="3" customWidth="1"/>
    <col min="3" max="3" width="7.6640625" style="3" customWidth="1"/>
    <col min="4" max="5" width="9.88671875" style="3" customWidth="1"/>
    <col min="6" max="6" width="6.44140625" style="3" bestFit="1" customWidth="1"/>
    <col min="7" max="7" width="7.77734375" style="3" customWidth="1"/>
    <col min="8" max="8" width="9.6640625" style="3" bestFit="1" customWidth="1"/>
    <col min="9" max="9" width="9.33203125" style="3" customWidth="1"/>
    <col min="10" max="10" width="6.44140625" style="3" bestFit="1" customWidth="1"/>
    <col min="11" max="11" width="10.44140625" style="3" customWidth="1"/>
    <col min="12" max="12" width="7.6640625" style="3" bestFit="1" customWidth="1"/>
    <col min="13" max="13" width="8.77734375" style="3" bestFit="1" customWidth="1"/>
    <col min="14" max="14" width="7.6640625" style="3" customWidth="1"/>
    <col min="15" max="15" width="8.33203125" style="3" bestFit="1" customWidth="1"/>
    <col min="16" max="16" width="7" style="3" bestFit="1" customWidth="1"/>
    <col min="17" max="17" width="7.5546875" style="3" customWidth="1"/>
    <col min="18" max="18" width="8.33203125" style="3" bestFit="1" customWidth="1"/>
    <col min="19" max="19" width="12.21875" style="3" bestFit="1" customWidth="1"/>
    <col min="20" max="20" width="11.88671875" style="3" customWidth="1"/>
    <col min="21" max="22" width="5.109375" style="3" bestFit="1" customWidth="1"/>
    <col min="23" max="23" width="5.5546875" style="3" customWidth="1"/>
    <col min="24" max="24" width="5.109375" style="3" bestFit="1" customWidth="1"/>
    <col min="25" max="25" width="6.109375" style="3" customWidth="1"/>
    <col min="26" max="26" width="7.5546875" style="3" customWidth="1"/>
    <col min="27" max="27" width="6.44140625" style="3" bestFit="1" customWidth="1"/>
    <col min="28" max="28" width="7.88671875" style="3" customWidth="1"/>
    <col min="29" max="29" width="8.21875" style="3" bestFit="1" customWidth="1"/>
    <col min="30" max="30" width="10.44140625" style="3" customWidth="1"/>
    <col min="31" max="16384" width="8.88671875" style="3"/>
  </cols>
  <sheetData>
    <row r="1" spans="1:30" ht="32.25" customHeight="1" x14ac:dyDescent="0.3">
      <c r="A1" s="16"/>
      <c r="B1" s="17" t="s">
        <v>45</v>
      </c>
      <c r="C1" s="17"/>
      <c r="D1" s="17"/>
      <c r="E1" s="17"/>
      <c r="F1" s="17"/>
      <c r="G1" s="39"/>
      <c r="H1" s="17"/>
      <c r="I1" s="17"/>
      <c r="J1" s="17"/>
      <c r="K1" s="17"/>
      <c r="L1" s="17"/>
      <c r="M1" s="17"/>
      <c r="N1" s="17"/>
      <c r="P1" s="18" t="s">
        <v>0</v>
      </c>
      <c r="Q1" s="97">
        <v>44561</v>
      </c>
      <c r="R1" s="95"/>
      <c r="S1" s="24" t="s">
        <v>1</v>
      </c>
      <c r="T1" s="100" t="s">
        <v>119</v>
      </c>
      <c r="U1" s="100"/>
      <c r="V1" s="100"/>
      <c r="W1" s="100"/>
      <c r="X1" s="25"/>
      <c r="Y1" s="24" t="s">
        <v>2</v>
      </c>
      <c r="Z1" s="98" t="s">
        <v>70</v>
      </c>
      <c r="AA1" s="98"/>
      <c r="AB1" s="98"/>
      <c r="AC1" s="98"/>
      <c r="AD1" s="94"/>
    </row>
    <row r="2" spans="1:30" ht="15" customHeight="1" x14ac:dyDescent="0.3">
      <c r="A2" s="16"/>
      <c r="B2" s="17"/>
      <c r="C2" s="26"/>
      <c r="D2" s="26"/>
      <c r="E2" s="26"/>
      <c r="F2" s="26"/>
      <c r="G2" s="17"/>
      <c r="H2" s="26"/>
      <c r="I2" s="26"/>
      <c r="L2" s="17"/>
      <c r="M2" s="17"/>
      <c r="N2" s="17"/>
      <c r="O2" s="18"/>
      <c r="P2" s="18"/>
      <c r="Q2" s="18"/>
      <c r="R2" s="19"/>
      <c r="S2" s="21"/>
      <c r="T2" s="23"/>
      <c r="U2" s="23"/>
      <c r="V2" s="23"/>
      <c r="W2" s="23"/>
      <c r="X2" s="20"/>
      <c r="Y2" s="18"/>
      <c r="Z2" s="19"/>
      <c r="AA2" s="19"/>
      <c r="AB2" s="19"/>
      <c r="AC2" s="19"/>
      <c r="AD2" s="19"/>
    </row>
    <row r="3" spans="1:30" s="23" customFormat="1" ht="39.75" customHeight="1" x14ac:dyDescent="0.3">
      <c r="A3" s="16"/>
      <c r="C3" s="103" t="s">
        <v>16</v>
      </c>
      <c r="D3" s="104"/>
      <c r="E3" s="104"/>
      <c r="F3" s="104"/>
      <c r="G3" s="104"/>
      <c r="H3" s="96" t="s">
        <v>41</v>
      </c>
      <c r="I3" s="41">
        <f>C6+D6+E6+F6+G6+H6+I6</f>
        <v>64000</v>
      </c>
      <c r="J3" s="26"/>
      <c r="K3" s="26"/>
      <c r="L3" s="94"/>
      <c r="M3" s="27"/>
      <c r="N3" s="28"/>
      <c r="O3" s="95"/>
      <c r="P3" s="105" t="s">
        <v>53</v>
      </c>
      <c r="Q3" s="106"/>
      <c r="S3" s="107" t="s">
        <v>52</v>
      </c>
      <c r="T3" s="108"/>
      <c r="V3" s="95"/>
      <c r="W3" s="95"/>
      <c r="X3" s="95"/>
      <c r="Y3" s="95"/>
      <c r="Z3" s="94"/>
      <c r="AA3" s="95"/>
      <c r="AB3" s="95"/>
      <c r="AC3" s="95"/>
      <c r="AD3" s="29"/>
    </row>
    <row r="4" spans="1:30" s="30" customFormat="1" ht="53.25" customHeight="1" x14ac:dyDescent="0.2">
      <c r="A4" s="33"/>
      <c r="B4" s="34"/>
      <c r="C4" s="40" t="s">
        <v>17</v>
      </c>
      <c r="D4" s="40" t="s">
        <v>44</v>
      </c>
      <c r="E4" s="40" t="s">
        <v>19</v>
      </c>
      <c r="F4" s="40" t="s">
        <v>26</v>
      </c>
      <c r="G4" s="40" t="s">
        <v>20</v>
      </c>
      <c r="H4" s="40" t="s">
        <v>18</v>
      </c>
      <c r="I4" s="40" t="s">
        <v>50</v>
      </c>
      <c r="J4" s="37" t="s">
        <v>21</v>
      </c>
      <c r="K4" s="93" t="s">
        <v>106</v>
      </c>
      <c r="L4" s="35" t="s">
        <v>40</v>
      </c>
      <c r="M4" s="37" t="s">
        <v>22</v>
      </c>
      <c r="N4" s="37" t="s">
        <v>23</v>
      </c>
      <c r="O4" s="49" t="s">
        <v>42</v>
      </c>
      <c r="P4" s="37" t="s">
        <v>24</v>
      </c>
      <c r="Q4" s="37" t="s">
        <v>25</v>
      </c>
      <c r="R4" s="44" t="s">
        <v>27</v>
      </c>
      <c r="S4" s="37" t="s">
        <v>28</v>
      </c>
      <c r="T4" s="37" t="s">
        <v>29</v>
      </c>
      <c r="U4" s="37" t="s">
        <v>30</v>
      </c>
      <c r="V4" s="37" t="s">
        <v>31</v>
      </c>
      <c r="W4" s="37" t="s">
        <v>32</v>
      </c>
      <c r="X4" s="37" t="s">
        <v>33</v>
      </c>
      <c r="Y4" s="37" t="s">
        <v>39</v>
      </c>
      <c r="Z4" s="37" t="s">
        <v>38</v>
      </c>
      <c r="AA4" s="37" t="s">
        <v>34</v>
      </c>
      <c r="AB4" s="38" t="s">
        <v>35</v>
      </c>
      <c r="AC4" s="31"/>
    </row>
    <row r="5" spans="1:30" s="30" customFormat="1" ht="33.75" customHeight="1" x14ac:dyDescent="0.2">
      <c r="A5" s="33"/>
      <c r="B5" s="32"/>
      <c r="C5" s="38"/>
      <c r="D5" s="38" t="s">
        <v>72</v>
      </c>
      <c r="E5" s="38" t="s">
        <v>71</v>
      </c>
      <c r="F5" s="38" t="s">
        <v>43</v>
      </c>
      <c r="G5" s="38" t="s">
        <v>72</v>
      </c>
      <c r="H5" s="38" t="s">
        <v>36</v>
      </c>
      <c r="I5" s="38" t="s">
        <v>51</v>
      </c>
      <c r="J5" s="38" t="s">
        <v>37</v>
      </c>
      <c r="K5" s="38" t="s">
        <v>37</v>
      </c>
      <c r="L5" s="36" t="s">
        <v>54</v>
      </c>
      <c r="M5" s="38" t="s">
        <v>73</v>
      </c>
      <c r="N5" s="38" t="s">
        <v>48</v>
      </c>
      <c r="O5" s="50" t="s">
        <v>73</v>
      </c>
      <c r="P5" s="38" t="s">
        <v>55</v>
      </c>
      <c r="Q5" s="38" t="s">
        <v>47</v>
      </c>
      <c r="R5" s="38" t="s">
        <v>73</v>
      </c>
      <c r="S5" s="38" t="s">
        <v>74</v>
      </c>
      <c r="T5" s="38" t="s">
        <v>37</v>
      </c>
      <c r="U5" s="38" t="s">
        <v>37</v>
      </c>
      <c r="V5" s="38" t="s">
        <v>37</v>
      </c>
      <c r="W5" s="38" t="s">
        <v>73</v>
      </c>
      <c r="X5" s="38" t="s">
        <v>37</v>
      </c>
      <c r="Y5" s="38" t="s">
        <v>37</v>
      </c>
      <c r="Z5" s="38" t="s">
        <v>47</v>
      </c>
      <c r="AA5" s="38" t="s">
        <v>37</v>
      </c>
      <c r="AB5" s="38" t="s">
        <v>47</v>
      </c>
      <c r="AC5" s="31" t="s">
        <v>12</v>
      </c>
    </row>
    <row r="6" spans="1:30" s="30" customFormat="1" ht="33.75" customHeight="1" x14ac:dyDescent="0.3">
      <c r="A6" s="33"/>
      <c r="B6" s="57" t="s">
        <v>49</v>
      </c>
      <c r="C6" s="53">
        <v>1500</v>
      </c>
      <c r="D6" s="54">
        <v>32800</v>
      </c>
      <c r="E6" s="54">
        <v>10000</v>
      </c>
      <c r="F6" s="53">
        <v>3500</v>
      </c>
      <c r="G6" s="54">
        <v>12200</v>
      </c>
      <c r="H6" s="55">
        <v>1000</v>
      </c>
      <c r="I6" s="55">
        <v>3000</v>
      </c>
      <c r="J6" s="54">
        <v>1500</v>
      </c>
      <c r="K6" s="54">
        <v>0</v>
      </c>
      <c r="L6" s="54">
        <v>0</v>
      </c>
      <c r="M6" s="54">
        <v>3000</v>
      </c>
      <c r="N6" s="54">
        <v>7500</v>
      </c>
      <c r="O6" s="54">
        <v>0</v>
      </c>
      <c r="P6" s="54">
        <v>2000</v>
      </c>
      <c r="Q6" s="54">
        <v>42800</v>
      </c>
      <c r="R6" s="54">
        <v>90000</v>
      </c>
      <c r="S6" s="54">
        <v>180000</v>
      </c>
      <c r="T6" s="54">
        <v>23000</v>
      </c>
      <c r="U6" s="54">
        <v>300</v>
      </c>
      <c r="V6" s="54">
        <v>100</v>
      </c>
      <c r="W6" s="56"/>
      <c r="X6" s="54">
        <v>100</v>
      </c>
      <c r="Y6" s="53">
        <v>50</v>
      </c>
      <c r="Z6" s="53">
        <v>500</v>
      </c>
      <c r="AA6" s="54">
        <v>1500</v>
      </c>
      <c r="AB6" s="54">
        <v>3000</v>
      </c>
      <c r="AC6" s="54">
        <f>SUM(C6:AB6)</f>
        <v>419350</v>
      </c>
    </row>
    <row r="7" spans="1:30" s="2" customFormat="1" ht="72.75" customHeight="1" x14ac:dyDescent="0.3">
      <c r="A7" s="6"/>
      <c r="B7" s="1" t="s">
        <v>46</v>
      </c>
      <c r="C7" s="53">
        <v>1500</v>
      </c>
      <c r="D7" s="54">
        <v>32800</v>
      </c>
      <c r="E7" s="54">
        <v>10000</v>
      </c>
      <c r="F7" s="53">
        <v>3500</v>
      </c>
      <c r="G7" s="54">
        <v>12200</v>
      </c>
      <c r="H7" s="55">
        <v>1000</v>
      </c>
      <c r="I7" s="55">
        <v>3000</v>
      </c>
      <c r="J7" s="54">
        <v>1500</v>
      </c>
      <c r="K7" s="54"/>
      <c r="L7" s="54"/>
      <c r="M7" s="54">
        <v>3000</v>
      </c>
      <c r="N7" s="54">
        <v>7500</v>
      </c>
      <c r="O7" s="54">
        <v>0</v>
      </c>
      <c r="P7" s="54">
        <v>2000</v>
      </c>
      <c r="Q7" s="54">
        <v>42800</v>
      </c>
      <c r="R7" s="54">
        <v>90000</v>
      </c>
      <c r="S7" s="54">
        <v>180000</v>
      </c>
      <c r="T7" s="54">
        <v>23000</v>
      </c>
      <c r="U7" s="54">
        <v>300</v>
      </c>
      <c r="V7" s="54">
        <v>100</v>
      </c>
      <c r="W7" s="56"/>
      <c r="X7" s="54">
        <v>100</v>
      </c>
      <c r="Y7" s="53">
        <v>50</v>
      </c>
      <c r="Z7" s="53">
        <v>500</v>
      </c>
      <c r="AA7" s="54">
        <v>1500</v>
      </c>
      <c r="AB7" s="54">
        <v>3000</v>
      </c>
      <c r="AC7" s="58">
        <f>SUM(C7:AB7)</f>
        <v>419350</v>
      </c>
    </row>
    <row r="8" spans="1:30" s="2" customFormat="1" ht="24.95" customHeight="1" x14ac:dyDescent="0.3">
      <c r="B8" s="8" t="s">
        <v>3</v>
      </c>
      <c r="C8" s="53">
        <v>0</v>
      </c>
      <c r="D8" s="53">
        <v>-19749.64</v>
      </c>
      <c r="E8" s="53">
        <v>-7500</v>
      </c>
      <c r="F8" s="53">
        <v>2905.65</v>
      </c>
      <c r="G8" s="53">
        <v>0</v>
      </c>
      <c r="H8" s="53">
        <v>-950</v>
      </c>
      <c r="I8" s="53">
        <v>-4905.6499999999996</v>
      </c>
      <c r="J8" s="53">
        <v>-1279.17</v>
      </c>
      <c r="K8" s="53">
        <v>0</v>
      </c>
      <c r="L8" s="53">
        <v>0</v>
      </c>
      <c r="M8" s="53">
        <v>-2997.84</v>
      </c>
      <c r="N8" s="53">
        <v>-7450</v>
      </c>
      <c r="O8" s="53">
        <v>0</v>
      </c>
      <c r="P8" s="53">
        <v>0</v>
      </c>
      <c r="Q8" s="53">
        <v>0</v>
      </c>
      <c r="R8" s="53">
        <v>-54000</v>
      </c>
      <c r="S8" s="53">
        <v>-29000</v>
      </c>
      <c r="T8" s="53">
        <v>-9843.4</v>
      </c>
      <c r="U8" s="53">
        <v>0</v>
      </c>
      <c r="V8" s="53">
        <v>0</v>
      </c>
      <c r="W8" s="53">
        <v>0</v>
      </c>
      <c r="X8" s="53">
        <v>0</v>
      </c>
      <c r="Y8" s="53">
        <v>0</v>
      </c>
      <c r="Z8" s="53">
        <v>-450</v>
      </c>
      <c r="AA8" s="53">
        <v>-176.76</v>
      </c>
      <c r="AB8" s="53">
        <v>-2789.06</v>
      </c>
      <c r="AC8" s="53">
        <f>SUM(C8:AB8)</f>
        <v>-138185.87</v>
      </c>
    </row>
    <row r="9" spans="1:30" s="2" customFormat="1" ht="24.95" customHeight="1" x14ac:dyDescent="0.3">
      <c r="B9" s="8" t="s">
        <v>4</v>
      </c>
      <c r="C9" s="53">
        <v>0</v>
      </c>
      <c r="D9" s="53">
        <v>0</v>
      </c>
      <c r="E9" s="53">
        <v>0</v>
      </c>
      <c r="F9" s="53">
        <v>3000</v>
      </c>
      <c r="G9" s="53">
        <v>0</v>
      </c>
      <c r="H9" s="53">
        <v>0</v>
      </c>
      <c r="I9" s="53">
        <v>10000</v>
      </c>
      <c r="J9" s="53">
        <v>0</v>
      </c>
      <c r="K9" s="53">
        <v>11622.56</v>
      </c>
      <c r="L9" s="53">
        <v>501900</v>
      </c>
      <c r="M9" s="53">
        <v>2000</v>
      </c>
      <c r="N9" s="53">
        <v>0</v>
      </c>
      <c r="O9" s="53">
        <v>0</v>
      </c>
      <c r="P9" s="53">
        <v>0</v>
      </c>
      <c r="Q9" s="53">
        <v>300</v>
      </c>
      <c r="R9" s="53">
        <v>1436.9</v>
      </c>
      <c r="S9" s="53">
        <v>92369.63</v>
      </c>
      <c r="T9" s="53">
        <v>82455.929999999993</v>
      </c>
      <c r="U9" s="53">
        <v>0</v>
      </c>
      <c r="V9" s="53">
        <v>0</v>
      </c>
      <c r="W9" s="53">
        <v>0</v>
      </c>
      <c r="X9" s="53">
        <v>0</v>
      </c>
      <c r="Y9" s="53">
        <v>0</v>
      </c>
      <c r="Z9" s="53">
        <v>0</v>
      </c>
      <c r="AA9" s="53">
        <v>0</v>
      </c>
      <c r="AB9" s="53">
        <v>0</v>
      </c>
      <c r="AC9" s="53">
        <f>SUM(C9:AB9)</f>
        <v>705085.02</v>
      </c>
    </row>
    <row r="10" spans="1:30" s="2" customFormat="1" ht="24.95" customHeight="1" x14ac:dyDescent="0.3">
      <c r="B10" s="7" t="s">
        <v>5</v>
      </c>
      <c r="C10" s="53">
        <f t="shared" ref="C10:AC10" si="0">SUM(C7:C9)</f>
        <v>1500</v>
      </c>
      <c r="D10" s="53">
        <f t="shared" si="0"/>
        <v>13050.36</v>
      </c>
      <c r="E10" s="53">
        <f t="shared" si="0"/>
        <v>2500</v>
      </c>
      <c r="F10" s="53">
        <f t="shared" si="0"/>
        <v>9405.65</v>
      </c>
      <c r="G10" s="53">
        <f t="shared" si="0"/>
        <v>12200</v>
      </c>
      <c r="H10" s="53">
        <f t="shared" si="0"/>
        <v>50</v>
      </c>
      <c r="I10" s="53">
        <f t="shared" si="0"/>
        <v>8094.35</v>
      </c>
      <c r="J10" s="53">
        <f t="shared" si="0"/>
        <v>220.82999999999993</v>
      </c>
      <c r="K10" s="53">
        <f t="shared" si="0"/>
        <v>11622.56</v>
      </c>
      <c r="L10" s="53">
        <f t="shared" si="0"/>
        <v>501900</v>
      </c>
      <c r="M10" s="53">
        <f t="shared" si="0"/>
        <v>2002.1599999999999</v>
      </c>
      <c r="N10" s="53">
        <f t="shared" si="0"/>
        <v>50</v>
      </c>
      <c r="O10" s="53">
        <f t="shared" si="0"/>
        <v>0</v>
      </c>
      <c r="P10" s="53">
        <f t="shared" si="0"/>
        <v>2000</v>
      </c>
      <c r="Q10" s="53">
        <f t="shared" si="0"/>
        <v>43100</v>
      </c>
      <c r="R10" s="53">
        <f t="shared" si="0"/>
        <v>37436.9</v>
      </c>
      <c r="S10" s="53">
        <f t="shared" si="0"/>
        <v>243369.63</v>
      </c>
      <c r="T10" s="53">
        <f t="shared" si="0"/>
        <v>95612.53</v>
      </c>
      <c r="U10" s="53">
        <f t="shared" si="0"/>
        <v>300</v>
      </c>
      <c r="V10" s="53">
        <f t="shared" si="0"/>
        <v>100</v>
      </c>
      <c r="W10" s="53">
        <f t="shared" si="0"/>
        <v>0</v>
      </c>
      <c r="X10" s="53">
        <f t="shared" si="0"/>
        <v>100</v>
      </c>
      <c r="Y10" s="53">
        <f t="shared" si="0"/>
        <v>50</v>
      </c>
      <c r="Z10" s="53">
        <f t="shared" si="0"/>
        <v>50</v>
      </c>
      <c r="AA10" s="53">
        <f t="shared" si="0"/>
        <v>1323.24</v>
      </c>
      <c r="AB10" s="53">
        <f t="shared" si="0"/>
        <v>210.94000000000005</v>
      </c>
      <c r="AC10" s="53">
        <f t="shared" si="0"/>
        <v>986249.15</v>
      </c>
    </row>
    <row r="11" spans="1:30" ht="15.75" customHeight="1" x14ac:dyDescent="0.3"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</row>
    <row r="12" spans="1:30" ht="24.95" customHeight="1" x14ac:dyDescent="0.3">
      <c r="B12" s="42" t="s">
        <v>6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</row>
    <row r="13" spans="1:30" ht="24.95" customHeight="1" x14ac:dyDescent="0.3">
      <c r="A13" s="2">
        <v>1</v>
      </c>
      <c r="B13" s="52">
        <v>44211</v>
      </c>
      <c r="C13" s="59">
        <v>54.21</v>
      </c>
      <c r="D13" s="59">
        <v>47.34</v>
      </c>
      <c r="E13" s="59">
        <v>0</v>
      </c>
      <c r="F13" s="59">
        <v>0</v>
      </c>
      <c r="G13" s="59">
        <v>186.73</v>
      </c>
      <c r="H13" s="59">
        <v>0</v>
      </c>
      <c r="I13" s="59">
        <v>82.64</v>
      </c>
      <c r="J13" s="59">
        <v>0</v>
      </c>
      <c r="K13" s="59"/>
      <c r="L13" s="59">
        <v>0</v>
      </c>
      <c r="M13" s="59">
        <v>0</v>
      </c>
      <c r="N13" s="59">
        <v>0</v>
      </c>
      <c r="O13" s="59">
        <v>0</v>
      </c>
      <c r="P13" s="59">
        <v>0</v>
      </c>
      <c r="Q13" s="59">
        <v>0</v>
      </c>
      <c r="R13" s="59">
        <v>0</v>
      </c>
      <c r="S13" s="59">
        <v>0</v>
      </c>
      <c r="T13" s="59">
        <v>0</v>
      </c>
      <c r="U13" s="59">
        <v>0</v>
      </c>
      <c r="V13" s="59">
        <v>0</v>
      </c>
      <c r="W13" s="59">
        <v>0</v>
      </c>
      <c r="X13" s="59">
        <v>0</v>
      </c>
      <c r="Y13" s="59">
        <v>0</v>
      </c>
      <c r="Z13" s="59">
        <v>0</v>
      </c>
      <c r="AA13" s="59">
        <v>0</v>
      </c>
      <c r="AB13" s="59">
        <v>0</v>
      </c>
      <c r="AC13" s="45">
        <f t="shared" ref="AC13:AC40" si="1">SUM(C13:AB13)</f>
        <v>370.91999999999996</v>
      </c>
    </row>
    <row r="14" spans="1:30" ht="24.95" customHeight="1" x14ac:dyDescent="0.3">
      <c r="A14" s="2">
        <v>2</v>
      </c>
      <c r="B14" s="52">
        <v>44225</v>
      </c>
      <c r="C14" s="59">
        <v>0</v>
      </c>
      <c r="D14" s="59">
        <v>503.8</v>
      </c>
      <c r="E14" s="59">
        <v>0</v>
      </c>
      <c r="F14" s="59">
        <v>51.38</v>
      </c>
      <c r="G14" s="59">
        <v>562.20000000000005</v>
      </c>
      <c r="H14" s="59">
        <v>0</v>
      </c>
      <c r="I14" s="59">
        <v>123.22</v>
      </c>
      <c r="J14" s="59">
        <v>0</v>
      </c>
      <c r="K14" s="59"/>
      <c r="L14" s="59">
        <v>0</v>
      </c>
      <c r="M14" s="59">
        <v>0</v>
      </c>
      <c r="N14" s="59">
        <v>0</v>
      </c>
      <c r="O14" s="59">
        <v>0</v>
      </c>
      <c r="P14" s="59">
        <v>0</v>
      </c>
      <c r="Q14" s="59">
        <v>4170.82</v>
      </c>
      <c r="R14" s="59">
        <v>0</v>
      </c>
      <c r="S14" s="59">
        <v>0</v>
      </c>
      <c r="T14" s="59">
        <v>0</v>
      </c>
      <c r="U14" s="59">
        <v>0</v>
      </c>
      <c r="V14" s="59">
        <v>0</v>
      </c>
      <c r="W14" s="59">
        <v>0</v>
      </c>
      <c r="X14" s="59">
        <v>0</v>
      </c>
      <c r="Y14" s="59">
        <v>0</v>
      </c>
      <c r="Z14" s="59">
        <v>0</v>
      </c>
      <c r="AA14" s="59">
        <v>0</v>
      </c>
      <c r="AB14" s="59">
        <v>0</v>
      </c>
      <c r="AC14" s="45">
        <f t="shared" si="1"/>
        <v>5411.42</v>
      </c>
    </row>
    <row r="15" spans="1:30" ht="24.95" customHeight="1" x14ac:dyDescent="0.3">
      <c r="A15" s="2">
        <v>3</v>
      </c>
      <c r="B15" s="52">
        <v>44239</v>
      </c>
      <c r="C15" s="59">
        <v>237.83</v>
      </c>
      <c r="D15" s="59">
        <v>42.56</v>
      </c>
      <c r="E15" s="59">
        <v>0</v>
      </c>
      <c r="F15" s="59">
        <v>168.81</v>
      </c>
      <c r="G15" s="59">
        <v>966</v>
      </c>
      <c r="H15" s="59">
        <v>0</v>
      </c>
      <c r="I15" s="59">
        <v>347.56</v>
      </c>
      <c r="J15" s="59">
        <v>59.07</v>
      </c>
      <c r="K15" s="59"/>
      <c r="L15" s="59">
        <v>811.19</v>
      </c>
      <c r="M15" s="59">
        <v>0</v>
      </c>
      <c r="N15" s="59">
        <v>0</v>
      </c>
      <c r="O15" s="59">
        <v>0</v>
      </c>
      <c r="P15" s="59">
        <v>0</v>
      </c>
      <c r="Q15" s="59">
        <v>2700.95</v>
      </c>
      <c r="R15" s="59">
        <v>0</v>
      </c>
      <c r="S15" s="59">
        <v>0</v>
      </c>
      <c r="T15" s="59">
        <v>0</v>
      </c>
      <c r="U15" s="59">
        <v>0</v>
      </c>
      <c r="V15" s="59">
        <v>0</v>
      </c>
      <c r="W15" s="59">
        <v>0</v>
      </c>
      <c r="X15" s="59">
        <v>0</v>
      </c>
      <c r="Y15" s="59">
        <v>0</v>
      </c>
      <c r="Z15" s="59">
        <v>0</v>
      </c>
      <c r="AA15" s="59">
        <v>0</v>
      </c>
      <c r="AB15" s="59">
        <v>0</v>
      </c>
      <c r="AC15" s="45">
        <f t="shared" si="1"/>
        <v>5333.9699999999993</v>
      </c>
    </row>
    <row r="16" spans="1:30" ht="24.95" customHeight="1" x14ac:dyDescent="0.3">
      <c r="A16" s="2">
        <v>4</v>
      </c>
      <c r="B16" s="52">
        <v>44253</v>
      </c>
      <c r="C16" s="59">
        <v>70.739999999999995</v>
      </c>
      <c r="D16" s="59">
        <v>36.130000000000003</v>
      </c>
      <c r="E16" s="59">
        <v>0</v>
      </c>
      <c r="F16" s="59">
        <v>0</v>
      </c>
      <c r="G16" s="59">
        <v>1166.21</v>
      </c>
      <c r="H16" s="59">
        <v>0</v>
      </c>
      <c r="I16" s="59">
        <v>303.35000000000002</v>
      </c>
      <c r="J16" s="59">
        <v>0</v>
      </c>
      <c r="K16" s="59"/>
      <c r="L16" s="59">
        <v>12843.94</v>
      </c>
      <c r="M16" s="59">
        <v>0</v>
      </c>
      <c r="N16" s="59">
        <v>0</v>
      </c>
      <c r="O16" s="59">
        <v>0</v>
      </c>
      <c r="P16" s="59">
        <v>0</v>
      </c>
      <c r="Q16" s="59">
        <v>1576.57</v>
      </c>
      <c r="R16" s="59">
        <v>0</v>
      </c>
      <c r="S16" s="59">
        <v>4235.8999999999996</v>
      </c>
      <c r="T16" s="59">
        <v>6204.74</v>
      </c>
      <c r="U16" s="59">
        <v>0</v>
      </c>
      <c r="V16" s="59">
        <v>0</v>
      </c>
      <c r="W16" s="59">
        <v>0</v>
      </c>
      <c r="X16" s="59">
        <v>0</v>
      </c>
      <c r="Y16" s="59">
        <v>0</v>
      </c>
      <c r="Z16" s="59">
        <v>0</v>
      </c>
      <c r="AA16" s="59">
        <v>0</v>
      </c>
      <c r="AB16" s="59">
        <v>0</v>
      </c>
      <c r="AC16" s="45">
        <f t="shared" si="1"/>
        <v>26437.58</v>
      </c>
    </row>
    <row r="17" spans="1:29" ht="24.95" customHeight="1" x14ac:dyDescent="0.3">
      <c r="A17" s="2">
        <v>5</v>
      </c>
      <c r="B17" s="52">
        <v>44267</v>
      </c>
      <c r="C17" s="59">
        <v>121.74</v>
      </c>
      <c r="D17" s="59">
        <v>0</v>
      </c>
      <c r="E17" s="59">
        <v>0</v>
      </c>
      <c r="F17" s="59">
        <v>357.01</v>
      </c>
      <c r="G17" s="59">
        <v>1038.53</v>
      </c>
      <c r="H17" s="59">
        <v>0</v>
      </c>
      <c r="I17" s="59">
        <v>179.77</v>
      </c>
      <c r="J17" s="59">
        <v>0</v>
      </c>
      <c r="K17" s="59"/>
      <c r="L17" s="59">
        <v>9900.43</v>
      </c>
      <c r="M17" s="59">
        <v>0</v>
      </c>
      <c r="N17" s="59">
        <v>0</v>
      </c>
      <c r="O17" s="59">
        <v>0</v>
      </c>
      <c r="P17" s="59">
        <v>0</v>
      </c>
      <c r="Q17" s="59">
        <v>947.6</v>
      </c>
      <c r="R17" s="59">
        <v>0</v>
      </c>
      <c r="S17" s="59">
        <v>13309.83</v>
      </c>
      <c r="T17" s="59">
        <v>4858.7299999999996</v>
      </c>
      <c r="U17" s="59">
        <v>0</v>
      </c>
      <c r="V17" s="59">
        <v>0</v>
      </c>
      <c r="W17" s="59">
        <v>0</v>
      </c>
      <c r="X17" s="59">
        <v>0</v>
      </c>
      <c r="Y17" s="59">
        <v>0</v>
      </c>
      <c r="Z17" s="59">
        <v>0</v>
      </c>
      <c r="AA17" s="59">
        <v>0</v>
      </c>
      <c r="AB17" s="59">
        <v>0</v>
      </c>
      <c r="AC17" s="45">
        <f t="shared" si="1"/>
        <v>30713.64</v>
      </c>
    </row>
    <row r="18" spans="1:29" ht="24.95" customHeight="1" x14ac:dyDescent="0.3">
      <c r="A18" s="2">
        <v>6</v>
      </c>
      <c r="B18" s="52">
        <v>44281</v>
      </c>
      <c r="C18" s="59">
        <v>43.06</v>
      </c>
      <c r="D18" s="59">
        <v>396.99</v>
      </c>
      <c r="E18" s="59">
        <v>0</v>
      </c>
      <c r="F18" s="59">
        <v>436.36</v>
      </c>
      <c r="G18" s="59">
        <v>86.41</v>
      </c>
      <c r="H18" s="59">
        <v>0</v>
      </c>
      <c r="I18" s="59">
        <v>191</v>
      </c>
      <c r="J18" s="59">
        <v>20.02</v>
      </c>
      <c r="K18" s="59"/>
      <c r="L18" s="59">
        <v>16201.67</v>
      </c>
      <c r="M18" s="59">
        <v>0</v>
      </c>
      <c r="N18" s="59">
        <v>0</v>
      </c>
      <c r="O18" s="59">
        <v>0</v>
      </c>
      <c r="P18" s="59">
        <v>0</v>
      </c>
      <c r="Q18" s="59">
        <v>806.51</v>
      </c>
      <c r="R18" s="59">
        <v>0</v>
      </c>
      <c r="S18" s="59">
        <v>878.97</v>
      </c>
      <c r="T18" s="59">
        <v>0</v>
      </c>
      <c r="U18" s="59">
        <v>0</v>
      </c>
      <c r="V18" s="59">
        <v>0</v>
      </c>
      <c r="W18" s="59">
        <v>0</v>
      </c>
      <c r="X18" s="59">
        <v>0</v>
      </c>
      <c r="Y18" s="59">
        <v>0</v>
      </c>
      <c r="Z18" s="59">
        <v>0</v>
      </c>
      <c r="AA18" s="59">
        <v>0</v>
      </c>
      <c r="AB18" s="59">
        <v>0</v>
      </c>
      <c r="AC18" s="45">
        <f t="shared" si="1"/>
        <v>19060.990000000002</v>
      </c>
    </row>
    <row r="19" spans="1:29" ht="24.95" customHeight="1" x14ac:dyDescent="0.3">
      <c r="A19" s="2">
        <v>7</v>
      </c>
      <c r="B19" s="52">
        <v>44295</v>
      </c>
      <c r="C19" s="59">
        <v>0</v>
      </c>
      <c r="D19" s="59">
        <v>405.16</v>
      </c>
      <c r="E19" s="59">
        <v>0</v>
      </c>
      <c r="F19" s="59">
        <v>6.65</v>
      </c>
      <c r="G19" s="59">
        <v>176.97</v>
      </c>
      <c r="H19" s="59">
        <v>0</v>
      </c>
      <c r="I19" s="59">
        <v>280.88</v>
      </c>
      <c r="J19" s="59">
        <v>19.75</v>
      </c>
      <c r="K19" s="59"/>
      <c r="L19" s="59">
        <v>7214.83</v>
      </c>
      <c r="M19" s="59">
        <v>0</v>
      </c>
      <c r="N19" s="59">
        <v>0</v>
      </c>
      <c r="O19" s="59">
        <v>0</v>
      </c>
      <c r="P19" s="59">
        <v>0</v>
      </c>
      <c r="Q19" s="59">
        <v>3348.16</v>
      </c>
      <c r="R19" s="59">
        <v>0</v>
      </c>
      <c r="S19" s="59">
        <v>2623.92</v>
      </c>
      <c r="T19" s="59">
        <v>0</v>
      </c>
      <c r="U19" s="59">
        <v>0</v>
      </c>
      <c r="V19" s="59">
        <v>0</v>
      </c>
      <c r="W19" s="59">
        <v>0</v>
      </c>
      <c r="X19" s="59">
        <v>0</v>
      </c>
      <c r="Y19" s="59">
        <v>0</v>
      </c>
      <c r="Z19" s="59">
        <v>0</v>
      </c>
      <c r="AA19" s="59">
        <v>0</v>
      </c>
      <c r="AB19" s="59">
        <v>0</v>
      </c>
      <c r="AC19" s="45">
        <f t="shared" si="1"/>
        <v>14076.32</v>
      </c>
    </row>
    <row r="20" spans="1:29" ht="24.95" customHeight="1" x14ac:dyDescent="0.3">
      <c r="A20" s="2">
        <v>8</v>
      </c>
      <c r="B20" s="52">
        <v>44309</v>
      </c>
      <c r="C20" s="59">
        <v>21.53</v>
      </c>
      <c r="D20" s="59">
        <v>0</v>
      </c>
      <c r="E20" s="59">
        <v>0</v>
      </c>
      <c r="F20" s="59">
        <v>0</v>
      </c>
      <c r="G20" s="59">
        <v>85.02</v>
      </c>
      <c r="H20" s="59">
        <v>0</v>
      </c>
      <c r="I20" s="59">
        <v>337.06</v>
      </c>
      <c r="J20" s="59">
        <v>0</v>
      </c>
      <c r="K20" s="59"/>
      <c r="L20" s="59">
        <v>11941</v>
      </c>
      <c r="M20" s="59">
        <v>0</v>
      </c>
      <c r="N20" s="59">
        <v>0</v>
      </c>
      <c r="O20" s="59">
        <v>0</v>
      </c>
      <c r="P20" s="59">
        <v>0</v>
      </c>
      <c r="Q20" s="59">
        <v>0</v>
      </c>
      <c r="R20" s="59">
        <v>0</v>
      </c>
      <c r="S20" s="59">
        <v>15425.49</v>
      </c>
      <c r="T20" s="59">
        <v>2733.24</v>
      </c>
      <c r="U20" s="59">
        <v>0</v>
      </c>
      <c r="V20" s="59">
        <v>0</v>
      </c>
      <c r="W20" s="59">
        <v>0</v>
      </c>
      <c r="X20" s="59">
        <v>0</v>
      </c>
      <c r="Y20" s="59">
        <v>0</v>
      </c>
      <c r="Z20" s="59">
        <v>0</v>
      </c>
      <c r="AA20" s="59">
        <v>31.56</v>
      </c>
      <c r="AB20" s="59">
        <v>0</v>
      </c>
      <c r="AC20" s="45">
        <f t="shared" si="1"/>
        <v>30574.899999999998</v>
      </c>
    </row>
    <row r="21" spans="1:29" ht="24.95" customHeight="1" x14ac:dyDescent="0.3">
      <c r="A21" s="2">
        <v>9</v>
      </c>
      <c r="B21" s="52">
        <v>44323</v>
      </c>
      <c r="C21" s="59">
        <v>53.05</v>
      </c>
      <c r="D21" s="59">
        <v>66.69</v>
      </c>
      <c r="E21" s="59">
        <v>0</v>
      </c>
      <c r="F21" s="59">
        <v>0</v>
      </c>
      <c r="G21" s="59">
        <v>53.52</v>
      </c>
      <c r="H21" s="59">
        <v>0</v>
      </c>
      <c r="I21" s="59">
        <v>539.29999999999995</v>
      </c>
      <c r="J21" s="59">
        <v>0</v>
      </c>
      <c r="K21" s="59"/>
      <c r="L21" s="59">
        <v>8054.42</v>
      </c>
      <c r="M21" s="59">
        <v>0</v>
      </c>
      <c r="N21" s="59">
        <v>0</v>
      </c>
      <c r="O21" s="59">
        <v>0</v>
      </c>
      <c r="P21" s="59">
        <v>0</v>
      </c>
      <c r="Q21" s="59">
        <v>3052.81</v>
      </c>
      <c r="R21" s="59">
        <v>0</v>
      </c>
      <c r="S21" s="59">
        <v>22038.62</v>
      </c>
      <c r="T21" s="59">
        <v>5025.6000000000004</v>
      </c>
      <c r="U21" s="59">
        <v>0</v>
      </c>
      <c r="V21" s="59">
        <v>0</v>
      </c>
      <c r="W21" s="59">
        <v>0</v>
      </c>
      <c r="X21" s="59">
        <v>0</v>
      </c>
      <c r="Y21" s="59">
        <v>0</v>
      </c>
      <c r="Z21" s="59">
        <v>0</v>
      </c>
      <c r="AA21" s="59">
        <v>0</v>
      </c>
      <c r="AB21" s="59">
        <v>0</v>
      </c>
      <c r="AC21" s="45">
        <f t="shared" si="1"/>
        <v>38884.009999999995</v>
      </c>
    </row>
    <row r="22" spans="1:29" ht="24.95" customHeight="1" x14ac:dyDescent="0.3">
      <c r="A22" s="2">
        <v>10</v>
      </c>
      <c r="B22" s="52">
        <v>44337</v>
      </c>
      <c r="C22" s="59">
        <v>25.44</v>
      </c>
      <c r="D22" s="59">
        <v>0</v>
      </c>
      <c r="E22" s="59">
        <v>0</v>
      </c>
      <c r="F22" s="59">
        <v>73.38</v>
      </c>
      <c r="G22" s="59">
        <v>41.42</v>
      </c>
      <c r="H22" s="59">
        <v>0</v>
      </c>
      <c r="I22" s="59">
        <v>401.79</v>
      </c>
      <c r="J22" s="59">
        <v>0</v>
      </c>
      <c r="K22" s="59"/>
      <c r="L22" s="59">
        <v>22335.4</v>
      </c>
      <c r="M22" s="59">
        <v>0</v>
      </c>
      <c r="N22" s="59">
        <v>0</v>
      </c>
      <c r="O22" s="59">
        <v>0</v>
      </c>
      <c r="P22" s="59">
        <v>0</v>
      </c>
      <c r="Q22" s="59">
        <v>864.15</v>
      </c>
      <c r="R22" s="59">
        <v>0</v>
      </c>
      <c r="S22" s="59">
        <v>1308.77</v>
      </c>
      <c r="T22" s="59">
        <v>5515.17</v>
      </c>
      <c r="U22" s="59">
        <v>0</v>
      </c>
      <c r="V22" s="59">
        <v>0</v>
      </c>
      <c r="W22" s="59">
        <v>0</v>
      </c>
      <c r="X22" s="59">
        <v>0</v>
      </c>
      <c r="Y22" s="59">
        <v>0</v>
      </c>
      <c r="Z22" s="59">
        <v>0</v>
      </c>
      <c r="AA22" s="59">
        <v>0</v>
      </c>
      <c r="AB22" s="59">
        <v>73.290000000000006</v>
      </c>
      <c r="AC22" s="45">
        <f t="shared" si="1"/>
        <v>30638.810000000005</v>
      </c>
    </row>
    <row r="23" spans="1:29" ht="24.95" customHeight="1" x14ac:dyDescent="0.3">
      <c r="A23" s="2">
        <v>11</v>
      </c>
      <c r="B23" s="52">
        <v>44351</v>
      </c>
      <c r="C23" s="59">
        <v>0</v>
      </c>
      <c r="D23" s="59">
        <v>0</v>
      </c>
      <c r="E23" s="59">
        <v>553.4</v>
      </c>
      <c r="F23" s="59">
        <v>0</v>
      </c>
      <c r="G23" s="59">
        <v>149.53</v>
      </c>
      <c r="H23" s="59">
        <v>0</v>
      </c>
      <c r="I23" s="59">
        <v>118.17</v>
      </c>
      <c r="J23" s="59">
        <v>13.13</v>
      </c>
      <c r="K23" s="59"/>
      <c r="L23" s="59">
        <v>9324.9699999999993</v>
      </c>
      <c r="M23" s="59">
        <v>0</v>
      </c>
      <c r="N23" s="59">
        <v>0</v>
      </c>
      <c r="O23" s="59">
        <v>0</v>
      </c>
      <c r="P23" s="59">
        <v>0</v>
      </c>
      <c r="Q23" s="59">
        <v>2488.31</v>
      </c>
      <c r="R23" s="59">
        <v>0</v>
      </c>
      <c r="S23" s="59">
        <v>0</v>
      </c>
      <c r="T23" s="59">
        <v>10470.780000000001</v>
      </c>
      <c r="U23" s="59">
        <v>0</v>
      </c>
      <c r="V23" s="59">
        <v>0</v>
      </c>
      <c r="W23" s="59">
        <v>0</v>
      </c>
      <c r="X23" s="59">
        <v>0</v>
      </c>
      <c r="Y23" s="59">
        <v>0</v>
      </c>
      <c r="Z23" s="59">
        <v>0</v>
      </c>
      <c r="AA23" s="59">
        <v>0</v>
      </c>
      <c r="AB23" s="59">
        <v>11.25</v>
      </c>
      <c r="AC23" s="45">
        <f t="shared" si="1"/>
        <v>23129.54</v>
      </c>
    </row>
    <row r="24" spans="1:29" ht="24.95" customHeight="1" x14ac:dyDescent="0.3">
      <c r="A24" s="2">
        <v>12</v>
      </c>
      <c r="B24" s="51">
        <v>44365</v>
      </c>
      <c r="C24" s="59">
        <v>0</v>
      </c>
      <c r="D24" s="59">
        <v>0</v>
      </c>
      <c r="E24" s="59">
        <v>593.02</v>
      </c>
      <c r="F24" s="59">
        <v>248.78</v>
      </c>
      <c r="G24" s="59">
        <v>0</v>
      </c>
      <c r="H24" s="59">
        <v>0</v>
      </c>
      <c r="I24" s="59">
        <v>330.89</v>
      </c>
      <c r="J24" s="59">
        <v>8.5500000000000007</v>
      </c>
      <c r="K24" s="59"/>
      <c r="L24" s="59">
        <v>6912.05</v>
      </c>
      <c r="M24" s="59">
        <v>0</v>
      </c>
      <c r="N24" s="59">
        <v>0</v>
      </c>
      <c r="O24" s="59">
        <v>0</v>
      </c>
      <c r="P24" s="59">
        <v>27.33</v>
      </c>
      <c r="Q24" s="59">
        <v>721.5</v>
      </c>
      <c r="R24" s="59">
        <v>0</v>
      </c>
      <c r="S24" s="59">
        <v>0</v>
      </c>
      <c r="T24" s="59">
        <v>2354.8200000000002</v>
      </c>
      <c r="U24" s="59">
        <v>0</v>
      </c>
      <c r="V24" s="59">
        <v>0</v>
      </c>
      <c r="W24" s="59">
        <v>0</v>
      </c>
      <c r="X24" s="59">
        <v>0</v>
      </c>
      <c r="Y24" s="59">
        <v>0</v>
      </c>
      <c r="Z24" s="59">
        <v>0</v>
      </c>
      <c r="AA24" s="59">
        <v>0</v>
      </c>
      <c r="AB24" s="59">
        <v>0</v>
      </c>
      <c r="AC24" s="45">
        <f t="shared" si="1"/>
        <v>11196.939999999999</v>
      </c>
    </row>
    <row r="25" spans="1:29" ht="24.95" customHeight="1" x14ac:dyDescent="0.3">
      <c r="A25" s="2">
        <v>13</v>
      </c>
      <c r="B25" s="52">
        <v>44379</v>
      </c>
      <c r="C25" s="59">
        <v>45.07</v>
      </c>
      <c r="D25" s="59">
        <v>0</v>
      </c>
      <c r="E25" s="59">
        <v>107.13</v>
      </c>
      <c r="F25" s="59">
        <v>604.1</v>
      </c>
      <c r="G25" s="59">
        <v>335.85</v>
      </c>
      <c r="H25" s="59">
        <v>0</v>
      </c>
      <c r="I25" s="59">
        <v>0</v>
      </c>
      <c r="J25" s="59">
        <v>0</v>
      </c>
      <c r="K25" s="59"/>
      <c r="L25" s="59">
        <v>22287.47</v>
      </c>
      <c r="M25" s="59">
        <v>2.1</v>
      </c>
      <c r="N25" s="59">
        <v>0</v>
      </c>
      <c r="O25" s="59">
        <v>0</v>
      </c>
      <c r="P25" s="59">
        <v>0</v>
      </c>
      <c r="Q25" s="59">
        <v>2617.67</v>
      </c>
      <c r="R25" s="59">
        <v>0</v>
      </c>
      <c r="S25" s="59">
        <v>1478.34</v>
      </c>
      <c r="T25" s="59">
        <v>3928.79</v>
      </c>
      <c r="U25" s="59">
        <v>0</v>
      </c>
      <c r="V25" s="59">
        <v>0</v>
      </c>
      <c r="W25" s="59">
        <v>0</v>
      </c>
      <c r="X25" s="59">
        <v>0</v>
      </c>
      <c r="Y25" s="59">
        <v>0</v>
      </c>
      <c r="Z25" s="59">
        <v>0</v>
      </c>
      <c r="AA25" s="59">
        <v>0</v>
      </c>
      <c r="AB25" s="59">
        <v>0</v>
      </c>
      <c r="AC25" s="45">
        <f t="shared" si="1"/>
        <v>31406.52</v>
      </c>
    </row>
    <row r="26" spans="1:29" ht="24.95" customHeight="1" x14ac:dyDescent="0.3">
      <c r="A26" s="2">
        <v>14</v>
      </c>
      <c r="B26" s="52">
        <v>44393</v>
      </c>
      <c r="C26" s="59">
        <v>0</v>
      </c>
      <c r="D26" s="59">
        <v>100.13</v>
      </c>
      <c r="E26" s="59">
        <v>0</v>
      </c>
      <c r="F26" s="59">
        <v>0</v>
      </c>
      <c r="G26" s="59">
        <v>231.24</v>
      </c>
      <c r="H26" s="59">
        <v>0</v>
      </c>
      <c r="I26" s="59">
        <v>543.6</v>
      </c>
      <c r="J26" s="59">
        <v>0</v>
      </c>
      <c r="K26" s="59"/>
      <c r="L26" s="59">
        <v>3481.17</v>
      </c>
      <c r="M26" s="59">
        <v>0</v>
      </c>
      <c r="N26" s="59">
        <v>0</v>
      </c>
      <c r="O26" s="59">
        <v>0</v>
      </c>
      <c r="P26" s="59">
        <v>0</v>
      </c>
      <c r="Q26" s="59">
        <v>575.87</v>
      </c>
      <c r="R26" s="59">
        <v>338.84</v>
      </c>
      <c r="S26" s="59">
        <v>0</v>
      </c>
      <c r="T26" s="59">
        <v>11968.55</v>
      </c>
      <c r="U26" s="59">
        <v>0</v>
      </c>
      <c r="V26" s="59">
        <v>0</v>
      </c>
      <c r="W26" s="59">
        <v>0</v>
      </c>
      <c r="X26" s="59">
        <v>0</v>
      </c>
      <c r="Y26" s="59">
        <v>0</v>
      </c>
      <c r="Z26" s="59">
        <v>0</v>
      </c>
      <c r="AA26" s="59">
        <v>0</v>
      </c>
      <c r="AB26" s="59">
        <v>0</v>
      </c>
      <c r="AC26" s="45">
        <f t="shared" si="1"/>
        <v>17239.400000000001</v>
      </c>
    </row>
    <row r="27" spans="1:29" ht="24.95" customHeight="1" x14ac:dyDescent="0.3">
      <c r="A27" s="2">
        <v>15</v>
      </c>
      <c r="B27" s="51">
        <v>44407</v>
      </c>
      <c r="C27" s="59">
        <v>0</v>
      </c>
      <c r="D27" s="59">
        <v>629.91</v>
      </c>
      <c r="E27" s="59">
        <v>579.97</v>
      </c>
      <c r="F27" s="59">
        <v>721.23</v>
      </c>
      <c r="G27" s="59">
        <v>144.69999999999999</v>
      </c>
      <c r="H27" s="59">
        <v>0</v>
      </c>
      <c r="I27" s="59">
        <v>0</v>
      </c>
      <c r="J27" s="59">
        <v>0</v>
      </c>
      <c r="K27" s="59"/>
      <c r="L27" s="59">
        <v>17256.39</v>
      </c>
      <c r="M27" s="59">
        <v>0</v>
      </c>
      <c r="N27" s="59">
        <v>0</v>
      </c>
      <c r="O27" s="59">
        <v>0</v>
      </c>
      <c r="P27" s="59">
        <v>0</v>
      </c>
      <c r="Q27" s="59">
        <v>1946.89</v>
      </c>
      <c r="R27" s="59">
        <v>3390.18</v>
      </c>
      <c r="S27" s="59">
        <v>528.24</v>
      </c>
      <c r="T27" s="59">
        <v>12862.71</v>
      </c>
      <c r="U27" s="59">
        <v>0</v>
      </c>
      <c r="V27" s="59">
        <v>0</v>
      </c>
      <c r="W27" s="59">
        <v>0</v>
      </c>
      <c r="X27" s="59">
        <v>0</v>
      </c>
      <c r="Y27" s="59">
        <v>0</v>
      </c>
      <c r="Z27" s="59">
        <v>0</v>
      </c>
      <c r="AA27" s="59">
        <v>0</v>
      </c>
      <c r="AB27" s="59">
        <v>0</v>
      </c>
      <c r="AC27" s="45">
        <f t="shared" si="1"/>
        <v>38060.22</v>
      </c>
    </row>
    <row r="28" spans="1:29" ht="24.95" customHeight="1" x14ac:dyDescent="0.3">
      <c r="A28" s="2">
        <v>16</v>
      </c>
      <c r="B28" s="52">
        <v>44421</v>
      </c>
      <c r="C28" s="59">
        <v>0</v>
      </c>
      <c r="D28" s="59">
        <v>238.21</v>
      </c>
      <c r="E28" s="59">
        <v>223.15</v>
      </c>
      <c r="F28" s="59">
        <v>0</v>
      </c>
      <c r="G28" s="59">
        <v>145.91999999999999</v>
      </c>
      <c r="H28" s="59">
        <v>0</v>
      </c>
      <c r="I28" s="59">
        <v>0</v>
      </c>
      <c r="J28" s="59">
        <v>0</v>
      </c>
      <c r="K28" s="59"/>
      <c r="L28" s="59">
        <v>6754.32</v>
      </c>
      <c r="M28" s="59">
        <v>0</v>
      </c>
      <c r="N28" s="59">
        <v>0</v>
      </c>
      <c r="O28" s="59">
        <v>0</v>
      </c>
      <c r="P28" s="59">
        <v>0</v>
      </c>
      <c r="Q28" s="59">
        <v>1586.99</v>
      </c>
      <c r="R28" s="59">
        <v>4314.16</v>
      </c>
      <c r="S28" s="59">
        <v>2538.19</v>
      </c>
      <c r="T28" s="59">
        <v>8667.7800000000007</v>
      </c>
      <c r="U28" s="59">
        <v>0</v>
      </c>
      <c r="V28" s="59">
        <v>0</v>
      </c>
      <c r="W28" s="59">
        <v>0</v>
      </c>
      <c r="X28" s="59">
        <v>0</v>
      </c>
      <c r="Y28" s="59">
        <v>0</v>
      </c>
      <c r="Z28" s="59">
        <v>0</v>
      </c>
      <c r="AA28" s="59">
        <v>0</v>
      </c>
      <c r="AB28" s="59">
        <v>10.76</v>
      </c>
      <c r="AC28" s="45">
        <f t="shared" si="1"/>
        <v>24479.48</v>
      </c>
    </row>
    <row r="29" spans="1:29" ht="24.95" customHeight="1" x14ac:dyDescent="0.3">
      <c r="A29" s="2">
        <v>17</v>
      </c>
      <c r="B29" s="52">
        <v>44435</v>
      </c>
      <c r="C29" s="59">
        <v>0</v>
      </c>
      <c r="D29" s="59">
        <v>151.78</v>
      </c>
      <c r="E29" s="59">
        <v>0</v>
      </c>
      <c r="F29" s="59">
        <v>1544.55</v>
      </c>
      <c r="G29" s="59">
        <v>186.36</v>
      </c>
      <c r="H29" s="59">
        <v>0</v>
      </c>
      <c r="I29" s="59">
        <v>30.83</v>
      </c>
      <c r="J29" s="59">
        <v>0</v>
      </c>
      <c r="K29" s="59"/>
      <c r="L29" s="59">
        <v>8219.27</v>
      </c>
      <c r="M29" s="59">
        <v>0</v>
      </c>
      <c r="N29" s="59">
        <v>0</v>
      </c>
      <c r="O29" s="59">
        <v>0</v>
      </c>
      <c r="P29" s="59">
        <v>0</v>
      </c>
      <c r="Q29" s="59">
        <v>1040.5</v>
      </c>
      <c r="R29" s="59">
        <v>3798.18</v>
      </c>
      <c r="S29" s="59">
        <v>16142.02</v>
      </c>
      <c r="T29" s="59">
        <v>0</v>
      </c>
      <c r="U29" s="59">
        <v>0</v>
      </c>
      <c r="V29" s="59">
        <v>0</v>
      </c>
      <c r="W29" s="59">
        <v>0</v>
      </c>
      <c r="X29" s="59">
        <v>0</v>
      </c>
      <c r="Y29" s="59">
        <v>0</v>
      </c>
      <c r="Z29" s="59">
        <v>0</v>
      </c>
      <c r="AA29" s="59">
        <v>0</v>
      </c>
      <c r="AB29" s="59">
        <v>0</v>
      </c>
      <c r="AC29" s="45">
        <f t="shared" si="1"/>
        <v>31113.49</v>
      </c>
    </row>
    <row r="30" spans="1:29" ht="24.95" customHeight="1" x14ac:dyDescent="0.3">
      <c r="A30" s="2">
        <v>18</v>
      </c>
      <c r="B30" s="52">
        <v>44449</v>
      </c>
      <c r="C30" s="59">
        <v>0</v>
      </c>
      <c r="D30" s="59">
        <v>12.65</v>
      </c>
      <c r="E30" s="59">
        <v>0</v>
      </c>
      <c r="F30" s="59">
        <v>0</v>
      </c>
      <c r="G30" s="59">
        <v>56.37</v>
      </c>
      <c r="H30" s="59">
        <v>0</v>
      </c>
      <c r="I30" s="59">
        <v>15.41</v>
      </c>
      <c r="J30" s="59">
        <v>0</v>
      </c>
      <c r="K30" s="59"/>
      <c r="L30" s="59">
        <v>7165.57</v>
      </c>
      <c r="M30" s="59">
        <v>0</v>
      </c>
      <c r="N30" s="59">
        <v>0</v>
      </c>
      <c r="O30" s="59">
        <v>0</v>
      </c>
      <c r="P30" s="59">
        <v>0</v>
      </c>
      <c r="Q30" s="59">
        <v>2027.71</v>
      </c>
      <c r="R30" s="59">
        <v>2889.08</v>
      </c>
      <c r="S30" s="59">
        <v>19941.41</v>
      </c>
      <c r="T30" s="59">
        <v>747.87</v>
      </c>
      <c r="U30" s="59">
        <v>0</v>
      </c>
      <c r="V30" s="59">
        <v>0</v>
      </c>
      <c r="W30" s="59">
        <v>0</v>
      </c>
      <c r="X30" s="59">
        <v>0</v>
      </c>
      <c r="Y30" s="59">
        <v>0</v>
      </c>
      <c r="Z30" s="59">
        <v>0</v>
      </c>
      <c r="AA30" s="59">
        <v>0</v>
      </c>
      <c r="AB30" s="59">
        <v>0</v>
      </c>
      <c r="AC30" s="45">
        <f t="shared" si="1"/>
        <v>32856.07</v>
      </c>
    </row>
    <row r="31" spans="1:29" ht="24.95" customHeight="1" x14ac:dyDescent="0.3">
      <c r="A31" s="2">
        <v>19</v>
      </c>
      <c r="B31" s="52">
        <v>44463</v>
      </c>
      <c r="C31" s="59">
        <v>0</v>
      </c>
      <c r="D31" s="59">
        <v>159.07</v>
      </c>
      <c r="E31" s="59">
        <v>0</v>
      </c>
      <c r="F31" s="59">
        <v>567.72</v>
      </c>
      <c r="G31" s="59">
        <v>173.86</v>
      </c>
      <c r="H31" s="59">
        <v>0</v>
      </c>
      <c r="I31" s="59">
        <v>184.98</v>
      </c>
      <c r="J31" s="59">
        <v>0</v>
      </c>
      <c r="K31" s="59"/>
      <c r="L31" s="59">
        <v>15585.61</v>
      </c>
      <c r="M31" s="59">
        <v>0</v>
      </c>
      <c r="N31" s="59">
        <v>0</v>
      </c>
      <c r="O31" s="59">
        <v>0</v>
      </c>
      <c r="P31" s="59">
        <v>0</v>
      </c>
      <c r="Q31" s="59">
        <v>1527.96</v>
      </c>
      <c r="R31" s="59">
        <v>3278.71</v>
      </c>
      <c r="S31" s="59">
        <v>13378.11</v>
      </c>
      <c r="T31" s="59">
        <v>9662.49</v>
      </c>
      <c r="U31" s="59">
        <v>0</v>
      </c>
      <c r="V31" s="59">
        <v>0</v>
      </c>
      <c r="W31" s="59">
        <v>0</v>
      </c>
      <c r="X31" s="59">
        <v>0</v>
      </c>
      <c r="Y31" s="59">
        <v>0</v>
      </c>
      <c r="Z31" s="59">
        <v>0</v>
      </c>
      <c r="AA31" s="59">
        <v>0</v>
      </c>
      <c r="AB31" s="59">
        <v>0</v>
      </c>
      <c r="AC31" s="45">
        <f t="shared" si="1"/>
        <v>44518.51</v>
      </c>
    </row>
    <row r="32" spans="1:29" ht="24.95" customHeight="1" x14ac:dyDescent="0.3">
      <c r="A32" s="2">
        <v>20</v>
      </c>
      <c r="B32" s="52">
        <v>44477</v>
      </c>
      <c r="C32" s="59">
        <v>18.03</v>
      </c>
      <c r="D32" s="59">
        <v>0</v>
      </c>
      <c r="E32" s="59">
        <v>0</v>
      </c>
      <c r="F32" s="59">
        <v>1136.24</v>
      </c>
      <c r="G32" s="59">
        <v>106.18</v>
      </c>
      <c r="H32" s="59">
        <v>0</v>
      </c>
      <c r="I32" s="59">
        <v>0</v>
      </c>
      <c r="J32" s="59">
        <v>0</v>
      </c>
      <c r="K32" s="59"/>
      <c r="L32" s="59">
        <v>24983.75</v>
      </c>
      <c r="M32" s="59">
        <v>0</v>
      </c>
      <c r="N32" s="59">
        <v>0</v>
      </c>
      <c r="O32" s="59">
        <v>0</v>
      </c>
      <c r="P32" s="59">
        <v>21.51</v>
      </c>
      <c r="Q32" s="59">
        <v>1720.86</v>
      </c>
      <c r="R32" s="59">
        <v>2241.0100000000002</v>
      </c>
      <c r="S32" s="59">
        <v>11120.53</v>
      </c>
      <c r="T32" s="59">
        <v>9155.33</v>
      </c>
      <c r="U32" s="59">
        <v>0</v>
      </c>
      <c r="V32" s="59">
        <v>0</v>
      </c>
      <c r="W32" s="59">
        <v>0</v>
      </c>
      <c r="X32" s="59">
        <v>0</v>
      </c>
      <c r="Y32" s="59">
        <v>0</v>
      </c>
      <c r="Z32" s="59">
        <v>0</v>
      </c>
      <c r="AA32" s="59">
        <v>0</v>
      </c>
      <c r="AB32" s="59">
        <v>5.56</v>
      </c>
      <c r="AC32" s="45">
        <f t="shared" si="1"/>
        <v>50509</v>
      </c>
    </row>
    <row r="33" spans="1:29" ht="24.95" customHeight="1" x14ac:dyDescent="0.3">
      <c r="A33" s="2">
        <v>21</v>
      </c>
      <c r="B33" s="52">
        <v>44491</v>
      </c>
      <c r="C33" s="59">
        <v>0</v>
      </c>
      <c r="D33" s="59">
        <v>539.72</v>
      </c>
      <c r="E33" s="59">
        <v>0</v>
      </c>
      <c r="F33" s="59">
        <v>144.28</v>
      </c>
      <c r="G33" s="59">
        <v>56.1</v>
      </c>
      <c r="H33" s="59">
        <v>0</v>
      </c>
      <c r="I33" s="59">
        <v>0</v>
      </c>
      <c r="J33" s="59">
        <v>0</v>
      </c>
      <c r="K33" s="59"/>
      <c r="L33" s="59">
        <v>18906.97</v>
      </c>
      <c r="M33" s="59">
        <v>0</v>
      </c>
      <c r="N33" s="59">
        <v>0</v>
      </c>
      <c r="O33" s="59">
        <v>0</v>
      </c>
      <c r="P33" s="59">
        <v>0</v>
      </c>
      <c r="Q33" s="59">
        <v>1912.25</v>
      </c>
      <c r="R33" s="59">
        <v>2314.2199999999998</v>
      </c>
      <c r="S33" s="59">
        <v>14446.56</v>
      </c>
      <c r="T33" s="59">
        <v>0</v>
      </c>
      <c r="U33" s="59">
        <v>0</v>
      </c>
      <c r="V33" s="59">
        <v>0</v>
      </c>
      <c r="W33" s="59">
        <v>0</v>
      </c>
      <c r="X33" s="59">
        <v>0</v>
      </c>
      <c r="Y33" s="59">
        <v>0</v>
      </c>
      <c r="Z33" s="59">
        <v>0</v>
      </c>
      <c r="AA33" s="59">
        <v>0</v>
      </c>
      <c r="AB33" s="59">
        <v>0</v>
      </c>
      <c r="AC33" s="45">
        <f t="shared" si="1"/>
        <v>38320.1</v>
      </c>
    </row>
    <row r="34" spans="1:29" ht="24.95" customHeight="1" x14ac:dyDescent="0.3">
      <c r="A34" s="2">
        <v>22</v>
      </c>
      <c r="B34" s="52">
        <v>44505</v>
      </c>
      <c r="C34" s="59">
        <v>0</v>
      </c>
      <c r="D34" s="59">
        <v>306.95999999999998</v>
      </c>
      <c r="E34" s="59">
        <v>0</v>
      </c>
      <c r="F34" s="59">
        <v>1646.83</v>
      </c>
      <c r="G34" s="59">
        <v>60.08</v>
      </c>
      <c r="H34" s="59">
        <v>0</v>
      </c>
      <c r="I34" s="59">
        <v>0</v>
      </c>
      <c r="J34" s="59">
        <v>0</v>
      </c>
      <c r="K34" s="59"/>
      <c r="L34" s="59">
        <v>17324.95</v>
      </c>
      <c r="M34" s="59">
        <v>0</v>
      </c>
      <c r="N34" s="59">
        <v>0</v>
      </c>
      <c r="O34" s="59">
        <v>0</v>
      </c>
      <c r="P34" s="59">
        <v>0</v>
      </c>
      <c r="Q34" s="59">
        <v>2066.6</v>
      </c>
      <c r="R34" s="59">
        <v>3514.6</v>
      </c>
      <c r="S34" s="59">
        <v>22489.7</v>
      </c>
      <c r="T34" s="59">
        <v>164.16</v>
      </c>
      <c r="U34" s="59">
        <v>0</v>
      </c>
      <c r="V34" s="59">
        <v>0</v>
      </c>
      <c r="W34" s="59">
        <v>0</v>
      </c>
      <c r="X34" s="59">
        <v>0</v>
      </c>
      <c r="Y34" s="59">
        <v>0</v>
      </c>
      <c r="Z34" s="59">
        <v>0</v>
      </c>
      <c r="AA34" s="59">
        <v>0</v>
      </c>
      <c r="AB34" s="59">
        <v>0</v>
      </c>
      <c r="AC34" s="45">
        <f t="shared" si="1"/>
        <v>47573.880000000005</v>
      </c>
    </row>
    <row r="35" spans="1:29" ht="24.95" customHeight="1" x14ac:dyDescent="0.3">
      <c r="B35" s="52" t="s">
        <v>105</v>
      </c>
      <c r="C35" s="59">
        <v>0</v>
      </c>
      <c r="D35" s="59">
        <v>0</v>
      </c>
      <c r="E35" s="59">
        <v>46.54</v>
      </c>
      <c r="F35" s="59">
        <v>26.35</v>
      </c>
      <c r="G35" s="59">
        <v>122.83</v>
      </c>
      <c r="H35" s="59">
        <v>0</v>
      </c>
      <c r="I35" s="59">
        <v>0</v>
      </c>
      <c r="J35" s="59">
        <v>2.69</v>
      </c>
      <c r="K35" s="59"/>
      <c r="L35" s="59">
        <v>3716.29</v>
      </c>
      <c r="M35" s="59">
        <v>0.06</v>
      </c>
      <c r="N35" s="59">
        <v>0</v>
      </c>
      <c r="O35" s="59">
        <v>0</v>
      </c>
      <c r="P35" s="59">
        <v>1.31</v>
      </c>
      <c r="Q35" s="59">
        <v>659.03</v>
      </c>
      <c r="R35" s="59">
        <v>35.090000000000003</v>
      </c>
      <c r="S35" s="59">
        <v>1770.01</v>
      </c>
      <c r="T35" s="59">
        <v>1273.32</v>
      </c>
      <c r="U35" s="59">
        <v>0</v>
      </c>
      <c r="V35" s="59">
        <v>0</v>
      </c>
      <c r="W35" s="59">
        <v>0</v>
      </c>
      <c r="X35" s="59">
        <v>0</v>
      </c>
      <c r="Y35" s="59">
        <v>0</v>
      </c>
      <c r="Z35" s="59">
        <v>0</v>
      </c>
      <c r="AA35" s="59">
        <v>0</v>
      </c>
      <c r="AB35" s="59">
        <v>3.02</v>
      </c>
      <c r="AC35" s="45">
        <f t="shared" si="1"/>
        <v>7656.54</v>
      </c>
    </row>
    <row r="36" spans="1:29" ht="24.95" customHeight="1" x14ac:dyDescent="0.3">
      <c r="A36" s="2">
        <v>23</v>
      </c>
      <c r="B36" s="52">
        <v>44519</v>
      </c>
      <c r="C36" s="59">
        <v>0</v>
      </c>
      <c r="D36" s="59">
        <v>1178.42</v>
      </c>
      <c r="E36" s="59">
        <v>0</v>
      </c>
      <c r="F36" s="59">
        <v>0</v>
      </c>
      <c r="G36" s="59">
        <v>80.900000000000006</v>
      </c>
      <c r="H36" s="59">
        <v>0</v>
      </c>
      <c r="I36" s="59">
        <v>83.25</v>
      </c>
      <c r="J36" s="59">
        <v>0</v>
      </c>
      <c r="K36" s="59"/>
      <c r="L36" s="59">
        <v>19020.7</v>
      </c>
      <c r="M36" s="59">
        <v>0</v>
      </c>
      <c r="N36" s="59">
        <v>0</v>
      </c>
      <c r="O36" s="59">
        <v>0</v>
      </c>
      <c r="P36" s="59">
        <v>0</v>
      </c>
      <c r="Q36" s="59">
        <v>1237.95</v>
      </c>
      <c r="R36" s="59">
        <v>2802.93</v>
      </c>
      <c r="S36" s="59">
        <v>14986.7</v>
      </c>
      <c r="T36" s="59">
        <v>0</v>
      </c>
      <c r="U36" s="59">
        <v>2.7</v>
      </c>
      <c r="V36" s="59">
        <v>0</v>
      </c>
      <c r="W36" s="59">
        <v>0</v>
      </c>
      <c r="X36" s="59">
        <v>0</v>
      </c>
      <c r="Y36" s="59">
        <v>0</v>
      </c>
      <c r="Z36" s="59">
        <v>0</v>
      </c>
      <c r="AA36" s="59">
        <v>5</v>
      </c>
      <c r="AB36" s="59">
        <v>0</v>
      </c>
      <c r="AC36" s="45">
        <f t="shared" si="1"/>
        <v>39398.550000000003</v>
      </c>
    </row>
    <row r="37" spans="1:29" ht="24.95" customHeight="1" x14ac:dyDescent="0.3">
      <c r="B37" s="52" t="s">
        <v>107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>
        <v>18.45</v>
      </c>
      <c r="U37" s="59"/>
      <c r="V37" s="59"/>
      <c r="W37" s="59"/>
      <c r="X37" s="59"/>
      <c r="Y37" s="59"/>
      <c r="Z37" s="59"/>
      <c r="AA37" s="59"/>
      <c r="AB37" s="59"/>
      <c r="AC37" s="45">
        <f t="shared" si="1"/>
        <v>18.45</v>
      </c>
    </row>
    <row r="38" spans="1:29" ht="24.95" customHeight="1" x14ac:dyDescent="0.3">
      <c r="A38" s="2">
        <v>24</v>
      </c>
      <c r="B38" s="52">
        <v>44533</v>
      </c>
      <c r="C38" s="59">
        <v>0</v>
      </c>
      <c r="D38" s="59">
        <v>252.46</v>
      </c>
      <c r="E38" s="59">
        <v>0</v>
      </c>
      <c r="F38" s="59">
        <v>0</v>
      </c>
      <c r="G38" s="59">
        <v>254.49</v>
      </c>
      <c r="H38" s="59">
        <v>0</v>
      </c>
      <c r="I38" s="59">
        <v>64.75</v>
      </c>
      <c r="J38" s="59">
        <v>0</v>
      </c>
      <c r="K38" s="59"/>
      <c r="L38" s="59">
        <v>21027.39</v>
      </c>
      <c r="M38" s="59">
        <v>0</v>
      </c>
      <c r="N38" s="59">
        <v>0</v>
      </c>
      <c r="O38" s="59">
        <v>0</v>
      </c>
      <c r="P38" s="59">
        <v>0</v>
      </c>
      <c r="Q38" s="59">
        <v>1810.05</v>
      </c>
      <c r="R38" s="59">
        <v>2204.1</v>
      </c>
      <c r="S38" s="59">
        <v>19626.45</v>
      </c>
      <c r="T38" s="59">
        <v>0</v>
      </c>
      <c r="U38" s="59">
        <v>0</v>
      </c>
      <c r="V38" s="59">
        <v>0</v>
      </c>
      <c r="W38" s="59">
        <v>0</v>
      </c>
      <c r="X38" s="59">
        <v>0</v>
      </c>
      <c r="Y38" s="59">
        <v>0</v>
      </c>
      <c r="Z38" s="59">
        <v>0</v>
      </c>
      <c r="AA38" s="59">
        <v>0</v>
      </c>
      <c r="AB38" s="59">
        <v>0</v>
      </c>
      <c r="AC38" s="45">
        <f t="shared" si="1"/>
        <v>45239.69</v>
      </c>
    </row>
    <row r="39" spans="1:29" ht="24.95" customHeight="1" x14ac:dyDescent="0.3">
      <c r="A39" s="2">
        <v>25</v>
      </c>
      <c r="B39" s="52">
        <v>44547</v>
      </c>
      <c r="C39" s="59">
        <v>0</v>
      </c>
      <c r="D39" s="59">
        <v>0</v>
      </c>
      <c r="E39" s="59">
        <v>0</v>
      </c>
      <c r="F39" s="59">
        <v>1256.3800000000001</v>
      </c>
      <c r="G39" s="59">
        <v>200.44</v>
      </c>
      <c r="H39" s="59">
        <v>0</v>
      </c>
      <c r="I39" s="59">
        <v>203.48</v>
      </c>
      <c r="J39" s="59">
        <v>0</v>
      </c>
      <c r="K39" s="59">
        <v>375.03</v>
      </c>
      <c r="L39" s="59">
        <v>10836.87</v>
      </c>
      <c r="M39" s="59">
        <v>0</v>
      </c>
      <c r="N39" s="59">
        <v>0</v>
      </c>
      <c r="O39" s="59">
        <v>0</v>
      </c>
      <c r="P39" s="59">
        <v>0</v>
      </c>
      <c r="Q39" s="59">
        <v>41.36</v>
      </c>
      <c r="R39" s="59">
        <v>1641.93</v>
      </c>
      <c r="S39" s="59">
        <v>14516.5</v>
      </c>
      <c r="T39" s="59">
        <v>0</v>
      </c>
      <c r="U39" s="59">
        <v>10.11</v>
      </c>
      <c r="V39" s="59">
        <v>0</v>
      </c>
      <c r="W39" s="59">
        <v>0</v>
      </c>
      <c r="X39" s="59">
        <v>0</v>
      </c>
      <c r="Y39" s="59">
        <v>0</v>
      </c>
      <c r="Z39" s="59">
        <v>0</v>
      </c>
      <c r="AA39" s="59">
        <v>15.78</v>
      </c>
      <c r="AB39" s="59">
        <v>3.83</v>
      </c>
      <c r="AC39" s="45">
        <f t="shared" si="1"/>
        <v>29101.710000000003</v>
      </c>
    </row>
    <row r="40" spans="1:29" ht="24.95" customHeight="1" x14ac:dyDescent="0.3">
      <c r="A40" s="22">
        <v>26</v>
      </c>
      <c r="B40" s="52">
        <v>44561</v>
      </c>
      <c r="C40" s="59">
        <v>14.54</v>
      </c>
      <c r="D40" s="59">
        <v>126.23</v>
      </c>
      <c r="E40" s="59">
        <v>0</v>
      </c>
      <c r="F40" s="59">
        <v>0</v>
      </c>
      <c r="G40" s="59">
        <v>280.07</v>
      </c>
      <c r="H40" s="59">
        <v>0</v>
      </c>
      <c r="I40" s="59">
        <v>0</v>
      </c>
      <c r="J40" s="59">
        <v>15.02</v>
      </c>
      <c r="K40" s="59">
        <v>750.06</v>
      </c>
      <c r="L40" s="59">
        <v>28211.34</v>
      </c>
      <c r="M40" s="59">
        <v>948.43</v>
      </c>
      <c r="N40" s="59">
        <v>0</v>
      </c>
      <c r="O40" s="59">
        <v>0</v>
      </c>
      <c r="P40" s="59">
        <v>0</v>
      </c>
      <c r="Q40" s="59">
        <v>1471.14</v>
      </c>
      <c r="R40" s="59">
        <v>3442.66</v>
      </c>
      <c r="S40" s="59">
        <v>17244.22</v>
      </c>
      <c r="T40" s="59">
        <v>0</v>
      </c>
      <c r="U40" s="59">
        <v>0</v>
      </c>
      <c r="V40" s="59">
        <v>0</v>
      </c>
      <c r="W40" s="59">
        <v>0</v>
      </c>
      <c r="X40" s="59">
        <v>0</v>
      </c>
      <c r="Y40" s="59">
        <v>0</v>
      </c>
      <c r="Z40" s="59">
        <v>0</v>
      </c>
      <c r="AA40" s="59">
        <v>0</v>
      </c>
      <c r="AB40" s="59">
        <v>0</v>
      </c>
      <c r="AC40" s="45">
        <f t="shared" si="1"/>
        <v>52503.710000000006</v>
      </c>
    </row>
    <row r="41" spans="1:29" ht="18" customHeight="1" x14ac:dyDescent="0.3">
      <c r="B41" s="5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12"/>
    </row>
    <row r="42" spans="1:29" ht="50.25" customHeight="1" x14ac:dyDescent="0.3">
      <c r="A42" s="101" t="s">
        <v>14</v>
      </c>
      <c r="B42" s="101"/>
      <c r="C42" s="45">
        <f>SUM(C13:C40)</f>
        <v>705.24</v>
      </c>
      <c r="D42" s="45">
        <f>SUM(D13:D40)</f>
        <v>5194.21</v>
      </c>
      <c r="E42" s="45">
        <f t="shared" ref="E42" si="2">SUM(E13:E41)</f>
        <v>2103.21</v>
      </c>
      <c r="F42" s="45">
        <f t="shared" ref="F42:AB42" si="3">SUM(F13:F40)</f>
        <v>8990.0499999999993</v>
      </c>
      <c r="G42" s="45">
        <f t="shared" si="3"/>
        <v>6947.9299999999994</v>
      </c>
      <c r="H42" s="45">
        <f t="shared" si="3"/>
        <v>0</v>
      </c>
      <c r="I42" s="45">
        <f t="shared" si="3"/>
        <v>4361.9299999999985</v>
      </c>
      <c r="J42" s="45">
        <f t="shared" si="3"/>
        <v>138.22999999999999</v>
      </c>
      <c r="K42" s="45">
        <f t="shared" si="3"/>
        <v>1125.0899999999999</v>
      </c>
      <c r="L42" s="45">
        <f t="shared" si="3"/>
        <v>330317.96000000008</v>
      </c>
      <c r="M42" s="45">
        <f t="shared" si="3"/>
        <v>950.58999999999992</v>
      </c>
      <c r="N42" s="45">
        <f t="shared" si="3"/>
        <v>0</v>
      </c>
      <c r="O42" s="45">
        <f t="shared" si="3"/>
        <v>0</v>
      </c>
      <c r="P42" s="45">
        <f t="shared" si="3"/>
        <v>50.150000000000006</v>
      </c>
      <c r="Q42" s="45">
        <f t="shared" si="3"/>
        <v>42920.21</v>
      </c>
      <c r="R42" s="45">
        <f t="shared" si="3"/>
        <v>36205.69</v>
      </c>
      <c r="S42" s="45">
        <f t="shared" si="3"/>
        <v>230028.48000000004</v>
      </c>
      <c r="T42" s="45">
        <f t="shared" si="3"/>
        <v>95612.530000000013</v>
      </c>
      <c r="U42" s="45">
        <f t="shared" si="3"/>
        <v>12.809999999999999</v>
      </c>
      <c r="V42" s="45">
        <f t="shared" si="3"/>
        <v>0</v>
      </c>
      <c r="W42" s="45">
        <f t="shared" si="3"/>
        <v>0</v>
      </c>
      <c r="X42" s="45">
        <f t="shared" si="3"/>
        <v>0</v>
      </c>
      <c r="Y42" s="45">
        <f t="shared" si="3"/>
        <v>0</v>
      </c>
      <c r="Z42" s="45">
        <f t="shared" si="3"/>
        <v>0</v>
      </c>
      <c r="AA42" s="45">
        <f t="shared" si="3"/>
        <v>52.34</v>
      </c>
      <c r="AB42" s="45">
        <f t="shared" si="3"/>
        <v>107.71000000000001</v>
      </c>
      <c r="AC42" s="45">
        <f>SUM(C13:AB40)</f>
        <v>765824.35999999975</v>
      </c>
    </row>
    <row r="43" spans="1:29" ht="18.75" customHeight="1" x14ac:dyDescent="0.3">
      <c r="B43" s="5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</row>
    <row r="44" spans="1:29" ht="69" customHeight="1" x14ac:dyDescent="0.3">
      <c r="A44" s="102" t="s">
        <v>15</v>
      </c>
      <c r="B44" s="102"/>
      <c r="C44" s="45">
        <f t="shared" ref="C44:AC44" si="4">SUM(C10-C42)</f>
        <v>794.76</v>
      </c>
      <c r="D44" s="45">
        <f t="shared" si="4"/>
        <v>7856.1500000000005</v>
      </c>
      <c r="E44" s="45">
        <f t="shared" si="4"/>
        <v>396.78999999999996</v>
      </c>
      <c r="F44" s="45">
        <f t="shared" si="4"/>
        <v>415.60000000000036</v>
      </c>
      <c r="G44" s="45">
        <f t="shared" si="4"/>
        <v>5252.0700000000006</v>
      </c>
      <c r="H44" s="45">
        <f t="shared" si="4"/>
        <v>50</v>
      </c>
      <c r="I44" s="45">
        <f t="shared" si="4"/>
        <v>3732.4200000000019</v>
      </c>
      <c r="J44" s="45">
        <f t="shared" si="4"/>
        <v>82.599999999999937</v>
      </c>
      <c r="K44" s="45">
        <f t="shared" si="4"/>
        <v>10497.47</v>
      </c>
      <c r="L44" s="45"/>
      <c r="M44" s="45">
        <f t="shared" si="4"/>
        <v>1051.57</v>
      </c>
      <c r="N44" s="45">
        <f t="shared" si="4"/>
        <v>50</v>
      </c>
      <c r="O44" s="45">
        <f t="shared" si="4"/>
        <v>0</v>
      </c>
      <c r="P44" s="45">
        <f t="shared" si="4"/>
        <v>1949.85</v>
      </c>
      <c r="Q44" s="45">
        <f t="shared" si="4"/>
        <v>179.79000000000087</v>
      </c>
      <c r="R44" s="45">
        <f t="shared" si="4"/>
        <v>1231.2099999999991</v>
      </c>
      <c r="S44" s="45">
        <f t="shared" si="4"/>
        <v>13341.149999999965</v>
      </c>
      <c r="T44" s="45">
        <f t="shared" si="4"/>
        <v>-1.4551915228366852E-11</v>
      </c>
      <c r="U44" s="45">
        <f t="shared" si="4"/>
        <v>287.19</v>
      </c>
      <c r="V44" s="45">
        <f t="shared" si="4"/>
        <v>100</v>
      </c>
      <c r="W44" s="45">
        <f t="shared" si="4"/>
        <v>0</v>
      </c>
      <c r="X44" s="45">
        <f t="shared" si="4"/>
        <v>100</v>
      </c>
      <c r="Y44" s="45">
        <f t="shared" si="4"/>
        <v>50</v>
      </c>
      <c r="Z44" s="45">
        <f t="shared" si="4"/>
        <v>50</v>
      </c>
      <c r="AA44" s="45">
        <f t="shared" si="4"/>
        <v>1270.9000000000001</v>
      </c>
      <c r="AB44" s="45">
        <f t="shared" si="4"/>
        <v>103.23000000000005</v>
      </c>
      <c r="AC44" s="45">
        <f t="shared" si="4"/>
        <v>220424.79000000027</v>
      </c>
    </row>
    <row r="45" spans="1:29" ht="15.75" customHeight="1" x14ac:dyDescent="0.3">
      <c r="B45" s="11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</row>
    <row r="46" spans="1:29" ht="18.75" customHeight="1" x14ac:dyDescent="0.3"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</row>
    <row r="47" spans="1:29" s="43" customFormat="1" ht="41.25" customHeight="1" x14ac:dyDescent="0.3">
      <c r="A47" s="99" t="s">
        <v>13</v>
      </c>
      <c r="B47" s="99"/>
      <c r="C47" s="46">
        <v>0</v>
      </c>
      <c r="D47" s="46">
        <v>0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0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0</v>
      </c>
      <c r="AA47" s="46">
        <v>0</v>
      </c>
      <c r="AB47" s="46">
        <v>0</v>
      </c>
      <c r="AC47" s="46">
        <f>SUM(C47:AB47)</f>
        <v>0</v>
      </c>
    </row>
    <row r="48" spans="1:29" ht="27" customHeight="1" x14ac:dyDescent="0.3">
      <c r="C48" s="13"/>
      <c r="D48" s="13"/>
      <c r="H48" s="13"/>
      <c r="I48" s="13"/>
      <c r="S48" s="92"/>
      <c r="AC48" s="4"/>
    </row>
    <row r="49" spans="1:29" x14ac:dyDescent="0.3">
      <c r="AC49" s="4"/>
    </row>
    <row r="50" spans="1:29" x14ac:dyDescent="0.3">
      <c r="A50" s="47"/>
      <c r="B50" s="48"/>
      <c r="AC50" s="4"/>
    </row>
    <row r="51" spans="1:29" x14ac:dyDescent="0.3">
      <c r="AC51" s="4"/>
    </row>
    <row r="52" spans="1:29" x14ac:dyDescent="0.3">
      <c r="AC52" s="4"/>
    </row>
    <row r="53" spans="1:29" x14ac:dyDescent="0.3">
      <c r="AC53" s="4"/>
    </row>
    <row r="54" spans="1:29" x14ac:dyDescent="0.3">
      <c r="AC54" s="4"/>
    </row>
    <row r="55" spans="1:29" x14ac:dyDescent="0.3">
      <c r="AC55" s="4"/>
    </row>
    <row r="56" spans="1:29" x14ac:dyDescent="0.3">
      <c r="AC56" s="4"/>
    </row>
    <row r="57" spans="1:29" x14ac:dyDescent="0.3">
      <c r="AC57" s="4"/>
    </row>
  </sheetData>
  <mergeCells count="8">
    <mergeCell ref="Z1:AC1"/>
    <mergeCell ref="A47:B47"/>
    <mergeCell ref="T1:W1"/>
    <mergeCell ref="A42:B42"/>
    <mergeCell ref="A44:B44"/>
    <mergeCell ref="C3:G3"/>
    <mergeCell ref="P3:Q3"/>
    <mergeCell ref="S3:T3"/>
  </mergeCells>
  <printOptions gridLines="1"/>
  <pageMargins left="0.25" right="0.25" top="0.5" bottom="0.25" header="0" footer="0"/>
  <pageSetup scale="54" fitToHeight="0" orientation="landscape" r:id="rId1"/>
  <rowBreaks count="1" manualBreakCount="1">
    <brk id="28" max="2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M113"/>
  <sheetViews>
    <sheetView topLeftCell="A82" zoomScaleNormal="100" workbookViewId="0">
      <selection activeCell="E114" sqref="E114"/>
    </sheetView>
  </sheetViews>
  <sheetFormatPr defaultRowHeight="15" x14ac:dyDescent="0.2"/>
  <cols>
    <col min="1" max="1" width="27.21875" customWidth="1"/>
    <col min="2" max="2" width="21" customWidth="1"/>
    <col min="3" max="3" width="2.33203125" customWidth="1"/>
    <col min="4" max="4" width="27" customWidth="1"/>
    <col min="5" max="5" width="18.21875" customWidth="1"/>
    <col min="6" max="6" width="2.33203125" customWidth="1"/>
    <col min="7" max="7" width="24.77734375" customWidth="1"/>
    <col min="8" max="8" width="11.109375" customWidth="1"/>
    <col min="9" max="9" width="2.88671875" customWidth="1"/>
    <col min="10" max="10" width="29.109375" customWidth="1"/>
  </cols>
  <sheetData>
    <row r="1" spans="1:13" ht="15.75" thickBot="1" x14ac:dyDescent="0.25"/>
    <row r="2" spans="1:13" ht="16.5" x14ac:dyDescent="0.3">
      <c r="A2" s="64" t="s">
        <v>7</v>
      </c>
      <c r="B2" s="65" t="s">
        <v>58</v>
      </c>
      <c r="C2" s="3"/>
      <c r="D2" s="64" t="s">
        <v>7</v>
      </c>
      <c r="E2" s="65" t="s">
        <v>50</v>
      </c>
      <c r="F2" s="3"/>
      <c r="G2" s="77" t="s">
        <v>69</v>
      </c>
      <c r="H2" s="73"/>
      <c r="I2" s="3"/>
      <c r="J2" s="3"/>
      <c r="K2" s="3"/>
      <c r="L2" s="3"/>
      <c r="M2" s="3"/>
    </row>
    <row r="3" spans="1:13" ht="16.5" x14ac:dyDescent="0.3">
      <c r="A3" s="66" t="s">
        <v>8</v>
      </c>
      <c r="B3" s="67" t="s">
        <v>56</v>
      </c>
      <c r="C3" s="3"/>
      <c r="D3" s="66" t="s">
        <v>8</v>
      </c>
      <c r="E3" s="67" t="s">
        <v>60</v>
      </c>
      <c r="F3" s="3"/>
      <c r="G3" s="74">
        <v>44208</v>
      </c>
      <c r="H3" s="75">
        <v>41825</v>
      </c>
      <c r="I3" s="3"/>
      <c r="J3" s="3"/>
      <c r="K3" s="3"/>
      <c r="L3" s="3"/>
      <c r="M3" s="3"/>
    </row>
    <row r="4" spans="1:13" ht="16.5" x14ac:dyDescent="0.3">
      <c r="A4" s="66" t="s">
        <v>9</v>
      </c>
      <c r="B4" s="67" t="s">
        <v>57</v>
      </c>
      <c r="C4" s="3"/>
      <c r="D4" s="66" t="s">
        <v>9</v>
      </c>
      <c r="E4" s="67" t="s">
        <v>61</v>
      </c>
      <c r="F4" s="3"/>
      <c r="G4" s="74">
        <v>44239</v>
      </c>
      <c r="H4" s="75">
        <v>41825</v>
      </c>
      <c r="I4" s="3"/>
      <c r="J4" s="3"/>
      <c r="K4" s="3"/>
      <c r="L4" s="3"/>
      <c r="M4" s="3"/>
    </row>
    <row r="5" spans="1:13" ht="16.5" x14ac:dyDescent="0.3">
      <c r="A5" s="66" t="s">
        <v>10</v>
      </c>
      <c r="B5" s="70">
        <v>17000</v>
      </c>
      <c r="C5" s="60"/>
      <c r="D5" s="66" t="s">
        <v>10</v>
      </c>
      <c r="E5" s="70">
        <v>10000</v>
      </c>
      <c r="F5" s="62"/>
      <c r="G5" s="74">
        <v>44267</v>
      </c>
      <c r="H5" s="75">
        <v>41825</v>
      </c>
      <c r="I5" s="3"/>
      <c r="J5" s="3"/>
      <c r="K5" s="14"/>
      <c r="L5" s="3"/>
      <c r="M5" s="14"/>
    </row>
    <row r="6" spans="1:13" ht="16.5" x14ac:dyDescent="0.3">
      <c r="A6" s="66" t="s">
        <v>11</v>
      </c>
      <c r="B6" s="89">
        <v>44322</v>
      </c>
      <c r="C6" s="61"/>
      <c r="D6" s="66" t="s">
        <v>11</v>
      </c>
      <c r="E6" s="89">
        <v>44335</v>
      </c>
      <c r="F6" s="61"/>
      <c r="G6" s="74">
        <v>44298</v>
      </c>
      <c r="H6" s="75">
        <v>41825</v>
      </c>
      <c r="I6" s="3"/>
      <c r="J6" s="3"/>
      <c r="K6" s="15"/>
      <c r="L6" s="3"/>
      <c r="M6" s="15"/>
    </row>
    <row r="7" spans="1:13" ht="17.25" thickBot="1" x14ac:dyDescent="0.35">
      <c r="A7" s="68" t="s">
        <v>59</v>
      </c>
      <c r="B7" s="69"/>
      <c r="C7" s="3"/>
      <c r="D7" s="68" t="s">
        <v>62</v>
      </c>
      <c r="E7" s="71">
        <v>44335</v>
      </c>
      <c r="F7" s="63"/>
      <c r="G7" s="74">
        <v>44328</v>
      </c>
      <c r="H7" s="75">
        <v>41825</v>
      </c>
      <c r="I7" s="3"/>
      <c r="J7" s="3"/>
      <c r="K7" s="3"/>
      <c r="L7" s="3"/>
      <c r="M7" s="4"/>
    </row>
    <row r="8" spans="1:13" ht="18.75" customHeight="1" thickBot="1" x14ac:dyDescent="0.35">
      <c r="A8" s="3"/>
      <c r="B8" s="3"/>
      <c r="C8" s="3"/>
      <c r="D8" s="3"/>
      <c r="E8" s="63"/>
      <c r="F8" s="63"/>
      <c r="G8" s="74">
        <v>44358</v>
      </c>
      <c r="H8" s="76">
        <v>41825</v>
      </c>
      <c r="I8" s="3"/>
      <c r="J8" s="3"/>
      <c r="K8" s="3"/>
      <c r="L8" s="3"/>
      <c r="M8" s="4"/>
    </row>
    <row r="9" spans="1:13" ht="16.5" x14ac:dyDescent="0.3">
      <c r="A9" s="64" t="s">
        <v>7</v>
      </c>
      <c r="B9" s="72"/>
      <c r="D9" s="64" t="s">
        <v>7</v>
      </c>
      <c r="E9" s="65"/>
      <c r="F9" s="3"/>
      <c r="G9" s="74">
        <v>44389</v>
      </c>
      <c r="H9" s="76">
        <v>41825</v>
      </c>
      <c r="I9" s="3"/>
      <c r="J9" s="3"/>
      <c r="K9" s="3"/>
      <c r="L9" s="3"/>
      <c r="M9" s="3"/>
    </row>
    <row r="10" spans="1:13" ht="16.5" x14ac:dyDescent="0.3">
      <c r="A10" s="66" t="s">
        <v>8</v>
      </c>
      <c r="B10" s="67" t="s">
        <v>63</v>
      </c>
      <c r="C10" s="3"/>
      <c r="D10" s="66" t="s">
        <v>8</v>
      </c>
      <c r="E10" s="67" t="s">
        <v>65</v>
      </c>
      <c r="F10" s="3"/>
      <c r="G10" s="74">
        <v>44420</v>
      </c>
      <c r="H10" s="76">
        <v>41825</v>
      </c>
      <c r="I10" s="3"/>
      <c r="J10" s="3"/>
      <c r="K10" s="3"/>
      <c r="L10" s="3"/>
      <c r="M10" s="3"/>
    </row>
    <row r="11" spans="1:13" ht="16.5" x14ac:dyDescent="0.3">
      <c r="A11" s="66" t="s">
        <v>9</v>
      </c>
      <c r="B11" s="67" t="s">
        <v>64</v>
      </c>
      <c r="C11" s="3"/>
      <c r="D11" s="66" t="s">
        <v>9</v>
      </c>
      <c r="E11" s="67" t="s">
        <v>66</v>
      </c>
      <c r="F11" s="3"/>
      <c r="G11" s="74">
        <v>44451</v>
      </c>
      <c r="H11" s="76">
        <v>41825</v>
      </c>
      <c r="I11" s="3"/>
      <c r="J11" s="3"/>
      <c r="K11" s="3"/>
      <c r="L11" s="3"/>
      <c r="M11" s="3"/>
    </row>
    <row r="12" spans="1:13" ht="16.5" x14ac:dyDescent="0.3">
      <c r="A12" s="66" t="s">
        <v>10</v>
      </c>
      <c r="B12" s="70">
        <v>44000</v>
      </c>
      <c r="C12" s="62"/>
      <c r="D12" s="66" t="s">
        <v>10</v>
      </c>
      <c r="E12" s="70">
        <v>2000</v>
      </c>
      <c r="F12" s="14"/>
      <c r="G12" s="74">
        <v>44481</v>
      </c>
      <c r="H12" s="76">
        <v>41825</v>
      </c>
      <c r="I12" s="3"/>
      <c r="J12" s="3"/>
      <c r="K12" s="14"/>
      <c r="L12" s="3"/>
      <c r="M12" s="14"/>
    </row>
    <row r="13" spans="1:13" ht="16.5" x14ac:dyDescent="0.3">
      <c r="A13" s="66" t="s">
        <v>11</v>
      </c>
      <c r="B13" s="89">
        <v>44362</v>
      </c>
      <c r="C13" s="61"/>
      <c r="D13" s="66" t="s">
        <v>11</v>
      </c>
      <c r="E13" s="89">
        <v>44420</v>
      </c>
      <c r="F13" s="15"/>
      <c r="G13" s="74">
        <v>44512</v>
      </c>
      <c r="H13" s="76">
        <v>41825</v>
      </c>
      <c r="I13" s="3"/>
      <c r="J13" s="3"/>
      <c r="K13" s="15"/>
      <c r="L13" s="3"/>
      <c r="M13" s="15"/>
    </row>
    <row r="14" spans="1:13" ht="17.25" thickBot="1" x14ac:dyDescent="0.35">
      <c r="A14" s="68" t="s">
        <v>62</v>
      </c>
      <c r="B14" s="71">
        <v>44362</v>
      </c>
      <c r="C14" s="63"/>
      <c r="D14" s="68" t="s">
        <v>67</v>
      </c>
      <c r="E14" s="71"/>
      <c r="F14" s="3"/>
      <c r="G14" s="74">
        <v>44542</v>
      </c>
      <c r="H14" s="76">
        <v>41825</v>
      </c>
      <c r="I14" s="3"/>
      <c r="J14" s="3"/>
      <c r="K14" s="3"/>
      <c r="L14" s="3"/>
      <c r="M14" s="4"/>
    </row>
    <row r="15" spans="1:13" ht="19.5" customHeight="1" x14ac:dyDescent="0.3">
      <c r="A15" s="3"/>
      <c r="B15" s="63"/>
      <c r="C15" s="63"/>
      <c r="D15" s="3"/>
      <c r="E15" s="3"/>
      <c r="F15" s="3"/>
      <c r="G15" s="77" t="s">
        <v>68</v>
      </c>
      <c r="H15" s="78">
        <f>SUM(H3:H14)</f>
        <v>501900</v>
      </c>
      <c r="I15" s="3"/>
      <c r="J15" s="3"/>
      <c r="K15" s="3"/>
      <c r="L15" s="3"/>
      <c r="M15" s="4"/>
    </row>
    <row r="16" spans="1:13" ht="19.5" customHeight="1" thickBot="1" x14ac:dyDescent="0.35">
      <c r="A16" s="3"/>
      <c r="B16" s="63"/>
      <c r="C16" s="63"/>
      <c r="D16" s="3"/>
      <c r="E16" s="3"/>
      <c r="F16" s="3"/>
      <c r="G16" s="3"/>
      <c r="H16" s="3"/>
      <c r="I16" s="3"/>
      <c r="J16" s="3"/>
      <c r="K16" s="3"/>
      <c r="L16" s="3"/>
      <c r="M16" s="4"/>
    </row>
    <row r="17" spans="1:13" ht="16.5" x14ac:dyDescent="0.3">
      <c r="A17" s="64" t="s">
        <v>7</v>
      </c>
      <c r="B17" s="79"/>
      <c r="C17" s="3"/>
      <c r="D17" s="64" t="s">
        <v>7</v>
      </c>
      <c r="E17" s="65"/>
      <c r="F17" s="3"/>
      <c r="G17" s="3" t="s">
        <v>7</v>
      </c>
      <c r="H17" s="3"/>
      <c r="I17" s="3"/>
      <c r="J17" s="3"/>
      <c r="K17" s="3"/>
      <c r="L17" s="3"/>
      <c r="M17" s="4"/>
    </row>
    <row r="18" spans="1:13" ht="16.5" x14ac:dyDescent="0.3">
      <c r="A18" s="66" t="s">
        <v>8</v>
      </c>
      <c r="B18" s="80" t="s">
        <v>75</v>
      </c>
      <c r="C18" s="3"/>
      <c r="D18" s="66" t="s">
        <v>8</v>
      </c>
      <c r="E18" s="80" t="s">
        <v>76</v>
      </c>
      <c r="F18" s="3"/>
      <c r="G18" s="3" t="s">
        <v>8</v>
      </c>
      <c r="H18" s="3"/>
      <c r="I18" s="3"/>
      <c r="J18" s="3"/>
      <c r="K18" s="3"/>
      <c r="L18" s="3"/>
      <c r="M18" s="4"/>
    </row>
    <row r="19" spans="1:13" ht="16.5" x14ac:dyDescent="0.3">
      <c r="A19" s="66" t="s">
        <v>9</v>
      </c>
      <c r="B19" s="80" t="s">
        <v>64</v>
      </c>
      <c r="C19" s="3"/>
      <c r="D19" s="66" t="s">
        <v>9</v>
      </c>
      <c r="E19" s="80" t="s">
        <v>64</v>
      </c>
      <c r="F19" s="3"/>
      <c r="G19" s="3" t="s">
        <v>9</v>
      </c>
      <c r="H19" s="3"/>
      <c r="I19" s="3"/>
      <c r="J19" s="3"/>
      <c r="K19" s="3"/>
      <c r="L19" s="3"/>
      <c r="M19" s="4"/>
    </row>
    <row r="20" spans="1:13" ht="16.5" x14ac:dyDescent="0.3">
      <c r="A20" s="66" t="s">
        <v>10</v>
      </c>
      <c r="B20" s="70">
        <v>10000</v>
      </c>
      <c r="C20" s="14"/>
      <c r="D20" s="66" t="s">
        <v>10</v>
      </c>
      <c r="E20" s="70">
        <v>10000</v>
      </c>
      <c r="F20" s="14"/>
      <c r="G20" s="3" t="s">
        <v>10</v>
      </c>
      <c r="H20" s="3"/>
      <c r="I20" s="3"/>
      <c r="J20" s="3"/>
      <c r="K20" s="14"/>
      <c r="L20" s="3"/>
      <c r="M20" s="4"/>
    </row>
    <row r="21" spans="1:13" ht="16.5" x14ac:dyDescent="0.3">
      <c r="A21" s="66" t="s">
        <v>11</v>
      </c>
      <c r="B21" s="89">
        <v>44435</v>
      </c>
      <c r="C21" s="15"/>
      <c r="D21" s="66" t="s">
        <v>11</v>
      </c>
      <c r="E21" s="89">
        <v>44435</v>
      </c>
      <c r="F21" s="15"/>
      <c r="G21" s="3" t="s">
        <v>11</v>
      </c>
      <c r="H21" s="3"/>
      <c r="I21" s="3"/>
      <c r="J21" s="3"/>
      <c r="K21" s="15"/>
      <c r="L21" s="3"/>
      <c r="M21" s="4"/>
    </row>
    <row r="22" spans="1:13" ht="17.25" thickBot="1" x14ac:dyDescent="0.35">
      <c r="A22" s="68" t="s">
        <v>62</v>
      </c>
      <c r="B22" s="71">
        <v>44435</v>
      </c>
      <c r="C22" s="3"/>
      <c r="D22" s="68" t="s">
        <v>62</v>
      </c>
      <c r="E22" s="71">
        <v>44435</v>
      </c>
      <c r="F22" s="3"/>
      <c r="G22" s="3"/>
      <c r="H22" s="3"/>
      <c r="I22" s="3"/>
      <c r="J22" s="3"/>
      <c r="K22" s="3"/>
      <c r="L22" s="3"/>
      <c r="M22" s="4"/>
    </row>
    <row r="23" spans="1:13" ht="16.5" x14ac:dyDescent="0.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4"/>
    </row>
    <row r="24" spans="1:13" ht="16.5" x14ac:dyDescent="0.3">
      <c r="A24" s="81" t="s">
        <v>7</v>
      </c>
      <c r="B24" s="82"/>
      <c r="C24" s="3"/>
      <c r="D24" s="81" t="s">
        <v>7</v>
      </c>
      <c r="E24" s="82"/>
      <c r="F24" s="3"/>
      <c r="G24" s="3" t="s">
        <v>7</v>
      </c>
      <c r="H24" s="3"/>
      <c r="I24" s="3"/>
      <c r="J24" s="3"/>
      <c r="K24" s="3"/>
      <c r="L24" s="3"/>
      <c r="M24" s="4"/>
    </row>
    <row r="25" spans="1:13" ht="16.5" x14ac:dyDescent="0.3">
      <c r="A25" s="83" t="s">
        <v>8</v>
      </c>
      <c r="B25" s="84" t="s">
        <v>78</v>
      </c>
      <c r="C25" s="3"/>
      <c r="D25" s="83" t="s">
        <v>8</v>
      </c>
      <c r="E25" s="84" t="s">
        <v>80</v>
      </c>
      <c r="F25" s="3"/>
      <c r="G25" s="3" t="s">
        <v>8</v>
      </c>
      <c r="H25" s="3"/>
      <c r="I25" s="3"/>
      <c r="J25" s="3"/>
      <c r="K25" s="3"/>
      <c r="L25" s="3"/>
      <c r="M25" s="4"/>
    </row>
    <row r="26" spans="1:13" ht="16.5" x14ac:dyDescent="0.3">
      <c r="A26" s="83" t="s">
        <v>9</v>
      </c>
      <c r="B26" s="84" t="s">
        <v>79</v>
      </c>
      <c r="C26" s="3"/>
      <c r="D26" s="83" t="s">
        <v>9</v>
      </c>
      <c r="E26" s="84" t="s">
        <v>79</v>
      </c>
      <c r="F26" s="3"/>
      <c r="G26" s="3" t="s">
        <v>9</v>
      </c>
      <c r="H26" s="3"/>
      <c r="I26" s="3"/>
      <c r="J26" s="3"/>
      <c r="K26" s="3"/>
      <c r="L26" s="3"/>
      <c r="M26" s="4"/>
    </row>
    <row r="27" spans="1:13" ht="16.5" x14ac:dyDescent="0.3">
      <c r="A27" s="83" t="s">
        <v>10</v>
      </c>
      <c r="B27" s="86">
        <v>7000</v>
      </c>
      <c r="C27" s="4"/>
      <c r="D27" s="83" t="s">
        <v>10</v>
      </c>
      <c r="E27" s="86">
        <v>7500</v>
      </c>
      <c r="F27" s="14"/>
      <c r="G27" s="3" t="s">
        <v>10</v>
      </c>
      <c r="H27" s="3"/>
      <c r="I27" s="3"/>
      <c r="J27" s="3"/>
      <c r="K27" s="14"/>
      <c r="L27" s="3"/>
      <c r="M27" s="4"/>
    </row>
    <row r="28" spans="1:13" ht="16.5" x14ac:dyDescent="0.3">
      <c r="A28" s="83" t="s">
        <v>11</v>
      </c>
      <c r="B28" s="87">
        <v>44470</v>
      </c>
      <c r="C28" s="5"/>
      <c r="D28" s="83" t="s">
        <v>11</v>
      </c>
      <c r="E28" s="87">
        <v>44470</v>
      </c>
      <c r="F28" s="15"/>
      <c r="G28" s="3" t="s">
        <v>11</v>
      </c>
      <c r="H28" s="3"/>
      <c r="I28" s="3"/>
      <c r="J28" s="3"/>
      <c r="K28" s="15"/>
      <c r="L28" s="3"/>
      <c r="M28" s="4"/>
    </row>
    <row r="29" spans="1:13" ht="16.5" x14ac:dyDescent="0.3">
      <c r="A29" s="85" t="s">
        <v>77</v>
      </c>
      <c r="B29" s="88">
        <v>44470</v>
      </c>
      <c r="C29" s="5"/>
      <c r="D29" s="85" t="s">
        <v>77</v>
      </c>
      <c r="E29" s="88">
        <v>44470</v>
      </c>
      <c r="F29" s="15"/>
      <c r="G29" s="3"/>
      <c r="H29" s="3"/>
      <c r="I29" s="3"/>
      <c r="J29" s="3"/>
      <c r="K29" s="15"/>
      <c r="L29" s="3"/>
      <c r="M29" s="4"/>
    </row>
    <row r="30" spans="1:13" ht="16.5" x14ac:dyDescent="0.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4"/>
    </row>
    <row r="31" spans="1:13" ht="16.5" x14ac:dyDescent="0.3">
      <c r="A31" s="81" t="s">
        <v>7</v>
      </c>
      <c r="B31" s="90"/>
      <c r="C31" s="3"/>
      <c r="D31" s="81" t="s">
        <v>7</v>
      </c>
      <c r="E31" s="82"/>
      <c r="F31" s="3"/>
      <c r="G31" s="3" t="s">
        <v>7</v>
      </c>
      <c r="H31" s="3"/>
      <c r="I31" s="3"/>
      <c r="J31" s="3"/>
      <c r="K31" s="3"/>
      <c r="L31" s="3"/>
      <c r="M31" s="4"/>
    </row>
    <row r="32" spans="1:13" ht="16.5" x14ac:dyDescent="0.3">
      <c r="A32" s="83" t="s">
        <v>8</v>
      </c>
      <c r="B32" s="91" t="s">
        <v>81</v>
      </c>
      <c r="C32" s="3"/>
      <c r="D32" s="83" t="s">
        <v>8</v>
      </c>
      <c r="E32" s="91" t="s">
        <v>82</v>
      </c>
      <c r="F32" s="3"/>
      <c r="G32" s="3" t="s">
        <v>8</v>
      </c>
      <c r="H32" s="3"/>
      <c r="I32" s="3"/>
      <c r="J32" s="3"/>
      <c r="K32" s="3"/>
      <c r="L32" s="3"/>
      <c r="M32" s="4"/>
    </row>
    <row r="33" spans="1:13" ht="16.5" x14ac:dyDescent="0.3">
      <c r="A33" s="83" t="s">
        <v>9</v>
      </c>
      <c r="B33" s="91" t="s">
        <v>79</v>
      </c>
      <c r="C33" s="3"/>
      <c r="D33" s="83" t="s">
        <v>9</v>
      </c>
      <c r="E33" s="91" t="s">
        <v>79</v>
      </c>
      <c r="F33" s="3"/>
      <c r="G33" s="3" t="s">
        <v>9</v>
      </c>
      <c r="H33" s="3"/>
      <c r="I33" s="3"/>
      <c r="J33" s="3"/>
      <c r="K33" s="3"/>
      <c r="L33" s="3"/>
      <c r="M33" s="4"/>
    </row>
    <row r="34" spans="1:13" ht="16.5" x14ac:dyDescent="0.3">
      <c r="A34" s="83" t="s">
        <v>10</v>
      </c>
      <c r="B34" s="86">
        <v>2500</v>
      </c>
      <c r="C34" s="3"/>
      <c r="D34" s="83" t="s">
        <v>10</v>
      </c>
      <c r="E34" s="86">
        <v>2500</v>
      </c>
      <c r="F34" s="14"/>
      <c r="G34" s="3" t="s">
        <v>10</v>
      </c>
      <c r="H34" s="3"/>
      <c r="I34" s="3"/>
      <c r="J34" s="3"/>
      <c r="K34" s="14"/>
      <c r="L34" s="3"/>
      <c r="M34" s="4"/>
    </row>
    <row r="35" spans="1:13" ht="16.5" x14ac:dyDescent="0.3">
      <c r="A35" s="83" t="s">
        <v>11</v>
      </c>
      <c r="B35" s="87">
        <v>44470</v>
      </c>
      <c r="C35" s="3"/>
      <c r="D35" s="83" t="s">
        <v>11</v>
      </c>
      <c r="E35" s="87">
        <v>44470</v>
      </c>
      <c r="F35" s="15"/>
      <c r="G35" s="3" t="s">
        <v>11</v>
      </c>
      <c r="H35" s="3"/>
      <c r="I35" s="3"/>
      <c r="J35" s="3"/>
      <c r="K35" s="15"/>
      <c r="L35" s="3"/>
      <c r="M35" s="4"/>
    </row>
    <row r="36" spans="1:13" ht="16.5" x14ac:dyDescent="0.3">
      <c r="A36" s="85" t="s">
        <v>77</v>
      </c>
      <c r="B36" s="88">
        <v>44470</v>
      </c>
      <c r="D36" s="85" t="s">
        <v>77</v>
      </c>
      <c r="E36" s="88">
        <v>44470</v>
      </c>
    </row>
    <row r="38" spans="1:13" ht="16.5" x14ac:dyDescent="0.3">
      <c r="A38" s="81" t="s">
        <v>7</v>
      </c>
      <c r="B38" s="90"/>
      <c r="D38" s="81" t="s">
        <v>7</v>
      </c>
      <c r="E38" s="82"/>
    </row>
    <row r="39" spans="1:13" ht="16.5" x14ac:dyDescent="0.3">
      <c r="A39" s="83" t="s">
        <v>8</v>
      </c>
      <c r="B39" s="91" t="s">
        <v>81</v>
      </c>
      <c r="D39" s="83" t="s">
        <v>8</v>
      </c>
      <c r="E39" s="91" t="s">
        <v>84</v>
      </c>
    </row>
    <row r="40" spans="1:13" ht="16.5" x14ac:dyDescent="0.3">
      <c r="A40" s="83" t="s">
        <v>9</v>
      </c>
      <c r="B40" s="91" t="s">
        <v>79</v>
      </c>
      <c r="D40" s="83" t="s">
        <v>9</v>
      </c>
      <c r="E40" s="91" t="s">
        <v>85</v>
      </c>
    </row>
    <row r="41" spans="1:13" ht="16.5" x14ac:dyDescent="0.3">
      <c r="A41" s="83" t="s">
        <v>10</v>
      </c>
      <c r="B41" s="86">
        <v>1249.6400000000001</v>
      </c>
      <c r="D41" s="83" t="s">
        <v>10</v>
      </c>
      <c r="E41" s="86">
        <v>1000</v>
      </c>
    </row>
    <row r="42" spans="1:13" ht="16.5" x14ac:dyDescent="0.3">
      <c r="A42" s="83" t="s">
        <v>11</v>
      </c>
      <c r="B42" s="87">
        <v>44474</v>
      </c>
      <c r="D42" s="83" t="s">
        <v>11</v>
      </c>
      <c r="E42" s="87">
        <v>44477</v>
      </c>
    </row>
    <row r="43" spans="1:13" ht="16.5" x14ac:dyDescent="0.3">
      <c r="A43" s="85" t="s">
        <v>83</v>
      </c>
      <c r="B43" s="88"/>
      <c r="D43" s="85" t="s">
        <v>86</v>
      </c>
      <c r="E43" s="88">
        <v>44477</v>
      </c>
    </row>
    <row r="45" spans="1:13" ht="16.5" x14ac:dyDescent="0.3">
      <c r="A45" s="81" t="s">
        <v>7</v>
      </c>
      <c r="B45" s="90"/>
      <c r="D45" s="81" t="s">
        <v>7</v>
      </c>
      <c r="E45" s="90"/>
    </row>
    <row r="46" spans="1:13" ht="16.5" x14ac:dyDescent="0.3">
      <c r="A46" s="83" t="s">
        <v>8</v>
      </c>
      <c r="B46" s="91" t="s">
        <v>81</v>
      </c>
      <c r="D46" s="83" t="s">
        <v>8</v>
      </c>
      <c r="E46" s="91" t="s">
        <v>90</v>
      </c>
    </row>
    <row r="47" spans="1:13" ht="16.5" x14ac:dyDescent="0.3">
      <c r="A47" s="83" t="s">
        <v>9</v>
      </c>
      <c r="B47" s="91" t="s">
        <v>87</v>
      </c>
      <c r="D47" s="83" t="s">
        <v>9</v>
      </c>
      <c r="E47" s="91" t="s">
        <v>94</v>
      </c>
    </row>
    <row r="48" spans="1:13" ht="16.5" x14ac:dyDescent="0.3">
      <c r="A48" s="83" t="s">
        <v>10</v>
      </c>
      <c r="B48" s="86">
        <v>15000</v>
      </c>
      <c r="D48" s="83" t="s">
        <v>10</v>
      </c>
      <c r="E48" s="86">
        <v>2000</v>
      </c>
    </row>
    <row r="49" spans="1:5" ht="16.5" x14ac:dyDescent="0.3">
      <c r="A49" s="83" t="s">
        <v>11</v>
      </c>
      <c r="B49" s="87">
        <v>44484</v>
      </c>
      <c r="D49" s="83" t="s">
        <v>11</v>
      </c>
      <c r="E49" s="87">
        <v>44488</v>
      </c>
    </row>
    <row r="50" spans="1:5" ht="16.5" x14ac:dyDescent="0.3">
      <c r="A50" s="85" t="s">
        <v>88</v>
      </c>
      <c r="B50" s="88"/>
      <c r="D50" s="85" t="s">
        <v>89</v>
      </c>
      <c r="E50" s="88"/>
    </row>
    <row r="52" spans="1:5" ht="16.5" x14ac:dyDescent="0.3">
      <c r="A52" s="81" t="s">
        <v>7</v>
      </c>
      <c r="B52" s="90"/>
      <c r="D52" s="81" t="s">
        <v>7</v>
      </c>
      <c r="E52" s="90"/>
    </row>
    <row r="53" spans="1:5" ht="16.5" x14ac:dyDescent="0.3">
      <c r="A53" s="83" t="s">
        <v>8</v>
      </c>
      <c r="B53" s="91" t="s">
        <v>91</v>
      </c>
      <c r="D53" s="83" t="s">
        <v>8</v>
      </c>
      <c r="E53" s="91" t="s">
        <v>93</v>
      </c>
    </row>
    <row r="54" spans="1:5" ht="16.5" x14ac:dyDescent="0.3">
      <c r="A54" s="83" t="s">
        <v>9</v>
      </c>
      <c r="B54" s="91" t="s">
        <v>94</v>
      </c>
      <c r="D54" s="83" t="s">
        <v>9</v>
      </c>
      <c r="E54" s="91" t="s">
        <v>94</v>
      </c>
    </row>
    <row r="55" spans="1:5" ht="16.5" x14ac:dyDescent="0.3">
      <c r="A55" s="83" t="s">
        <v>10</v>
      </c>
      <c r="B55" s="86">
        <v>950</v>
      </c>
      <c r="D55" s="83" t="s">
        <v>10</v>
      </c>
      <c r="E55" s="86">
        <v>950</v>
      </c>
    </row>
    <row r="56" spans="1:5" ht="16.5" x14ac:dyDescent="0.3">
      <c r="A56" s="83" t="s">
        <v>11</v>
      </c>
      <c r="B56" s="87">
        <v>44488</v>
      </c>
      <c r="D56" s="83" t="s">
        <v>11</v>
      </c>
      <c r="E56" s="87">
        <v>44488</v>
      </c>
    </row>
    <row r="57" spans="1:5" ht="16.5" x14ac:dyDescent="0.3">
      <c r="A57" s="85" t="s">
        <v>92</v>
      </c>
      <c r="B57" s="88"/>
      <c r="D57" s="85" t="s">
        <v>92</v>
      </c>
      <c r="E57" s="88"/>
    </row>
    <row r="59" spans="1:5" ht="16.5" x14ac:dyDescent="0.3">
      <c r="A59" s="81" t="s">
        <v>7</v>
      </c>
      <c r="B59" s="82"/>
      <c r="D59" s="81" t="s">
        <v>7</v>
      </c>
      <c r="E59" s="82"/>
    </row>
    <row r="60" spans="1:5" ht="16.5" x14ac:dyDescent="0.3">
      <c r="A60" s="83" t="s">
        <v>8</v>
      </c>
      <c r="B60" s="91" t="s">
        <v>95</v>
      </c>
      <c r="D60" s="83" t="s">
        <v>8</v>
      </c>
      <c r="E60" s="91" t="s">
        <v>84</v>
      </c>
    </row>
    <row r="61" spans="1:5" ht="16.5" x14ac:dyDescent="0.3">
      <c r="A61" s="83" t="s">
        <v>9</v>
      </c>
      <c r="B61" s="91" t="s">
        <v>85</v>
      </c>
      <c r="D61" s="83" t="s">
        <v>9</v>
      </c>
      <c r="E61" s="91" t="s">
        <v>85</v>
      </c>
    </row>
    <row r="62" spans="1:5" ht="16.5" x14ac:dyDescent="0.3">
      <c r="A62" s="83" t="s">
        <v>10</v>
      </c>
      <c r="B62" s="86">
        <v>1000</v>
      </c>
      <c r="D62" s="83" t="s">
        <v>10</v>
      </c>
      <c r="E62" s="86">
        <v>1000</v>
      </c>
    </row>
    <row r="63" spans="1:5" ht="16.5" x14ac:dyDescent="0.3">
      <c r="A63" s="83" t="s">
        <v>11</v>
      </c>
      <c r="B63" s="87">
        <v>44490</v>
      </c>
      <c r="D63" s="83" t="s">
        <v>11</v>
      </c>
      <c r="E63" s="87">
        <v>44490</v>
      </c>
    </row>
    <row r="64" spans="1:5" ht="16.5" x14ac:dyDescent="0.3">
      <c r="A64" s="85" t="s">
        <v>86</v>
      </c>
      <c r="B64" s="88">
        <v>44490</v>
      </c>
      <c r="D64" s="85" t="s">
        <v>86</v>
      </c>
      <c r="E64" s="88">
        <v>44490</v>
      </c>
    </row>
    <row r="66" spans="1:5" ht="16.5" x14ac:dyDescent="0.3">
      <c r="A66" s="81" t="s">
        <v>7</v>
      </c>
      <c r="B66" s="82"/>
      <c r="D66" s="81" t="s">
        <v>7</v>
      </c>
      <c r="E66" s="82"/>
    </row>
    <row r="67" spans="1:5" ht="16.5" x14ac:dyDescent="0.3">
      <c r="A67" s="83" t="s">
        <v>8</v>
      </c>
      <c r="B67" s="91" t="s">
        <v>96</v>
      </c>
      <c r="D67" s="83" t="s">
        <v>8</v>
      </c>
      <c r="E67" s="91" t="s">
        <v>98</v>
      </c>
    </row>
    <row r="68" spans="1:5" ht="16.5" x14ac:dyDescent="0.3">
      <c r="A68" s="83" t="s">
        <v>9</v>
      </c>
      <c r="B68" s="91" t="s">
        <v>97</v>
      </c>
      <c r="D68" s="83" t="s">
        <v>9</v>
      </c>
      <c r="E68" s="91" t="s">
        <v>93</v>
      </c>
    </row>
    <row r="69" spans="1:5" ht="16.5" x14ac:dyDescent="0.3">
      <c r="A69" s="83" t="s">
        <v>10</v>
      </c>
      <c r="B69" s="86">
        <v>450</v>
      </c>
      <c r="D69" s="83" t="s">
        <v>10</v>
      </c>
      <c r="E69" s="86">
        <v>176.76</v>
      </c>
    </row>
    <row r="70" spans="1:5" ht="16.5" x14ac:dyDescent="0.3">
      <c r="A70" s="83" t="s">
        <v>11</v>
      </c>
      <c r="B70" s="87">
        <v>44494</v>
      </c>
      <c r="D70" s="83" t="s">
        <v>11</v>
      </c>
      <c r="E70" s="87">
        <v>44494</v>
      </c>
    </row>
    <row r="71" spans="1:5" ht="16.5" x14ac:dyDescent="0.3">
      <c r="A71" s="85" t="s">
        <v>86</v>
      </c>
      <c r="B71" s="88">
        <v>44494</v>
      </c>
      <c r="D71" s="85" t="s">
        <v>86</v>
      </c>
      <c r="E71" s="88">
        <v>44494</v>
      </c>
    </row>
    <row r="73" spans="1:5" ht="16.5" x14ac:dyDescent="0.3">
      <c r="A73" s="81" t="s">
        <v>7</v>
      </c>
      <c r="B73" s="82" t="s">
        <v>99</v>
      </c>
      <c r="D73" s="81" t="s">
        <v>7</v>
      </c>
      <c r="E73" s="82" t="s">
        <v>99</v>
      </c>
    </row>
    <row r="74" spans="1:5" ht="16.5" x14ac:dyDescent="0.3">
      <c r="A74" s="83" t="s">
        <v>8</v>
      </c>
      <c r="B74" s="91" t="s">
        <v>100</v>
      </c>
      <c r="D74" s="83" t="s">
        <v>8</v>
      </c>
      <c r="E74" s="91" t="s">
        <v>102</v>
      </c>
    </row>
    <row r="75" spans="1:5" ht="16.5" x14ac:dyDescent="0.3">
      <c r="A75" s="83" t="s">
        <v>9</v>
      </c>
      <c r="B75" s="91" t="s">
        <v>97</v>
      </c>
      <c r="D75" s="83" t="s">
        <v>9</v>
      </c>
      <c r="E75" s="91" t="s">
        <v>97</v>
      </c>
    </row>
    <row r="76" spans="1:5" ht="16.5" x14ac:dyDescent="0.3">
      <c r="A76" s="83" t="s">
        <v>10</v>
      </c>
      <c r="B76" s="86">
        <v>15251.62</v>
      </c>
      <c r="D76" s="83" t="s">
        <v>10</v>
      </c>
      <c r="E76" s="86">
        <v>9374.99</v>
      </c>
    </row>
    <row r="77" spans="1:5" ht="16.5" x14ac:dyDescent="0.3">
      <c r="A77" s="83" t="s">
        <v>11</v>
      </c>
      <c r="B77" s="87">
        <v>44498</v>
      </c>
      <c r="D77" s="83" t="s">
        <v>11</v>
      </c>
      <c r="E77" s="87">
        <v>44498</v>
      </c>
    </row>
    <row r="78" spans="1:5" ht="16.5" x14ac:dyDescent="0.3">
      <c r="A78" s="85" t="s">
        <v>101</v>
      </c>
      <c r="B78" s="88">
        <v>44497</v>
      </c>
      <c r="D78" s="85" t="s">
        <v>101</v>
      </c>
      <c r="E78" s="88">
        <v>44497</v>
      </c>
    </row>
    <row r="80" spans="1:5" ht="16.5" x14ac:dyDescent="0.3">
      <c r="A80" s="81" t="s">
        <v>7</v>
      </c>
      <c r="B80" s="82" t="s">
        <v>99</v>
      </c>
      <c r="D80" s="81" t="s">
        <v>7</v>
      </c>
      <c r="E80" s="82" t="s">
        <v>99</v>
      </c>
    </row>
    <row r="81" spans="1:5" ht="16.5" x14ac:dyDescent="0.3">
      <c r="A81" s="83" t="s">
        <v>8</v>
      </c>
      <c r="B81" s="91" t="s">
        <v>103</v>
      </c>
      <c r="D81" s="83" t="s">
        <v>8</v>
      </c>
      <c r="E81" s="91" t="s">
        <v>104</v>
      </c>
    </row>
    <row r="82" spans="1:5" ht="16.5" x14ac:dyDescent="0.3">
      <c r="A82" s="83" t="s">
        <v>9</v>
      </c>
      <c r="B82" s="91" t="s">
        <v>97</v>
      </c>
      <c r="D82" s="83" t="s">
        <v>9</v>
      </c>
      <c r="E82" s="91" t="s">
        <v>97</v>
      </c>
    </row>
    <row r="83" spans="1:5" ht="16.5" x14ac:dyDescent="0.3">
      <c r="A83" s="83" t="s">
        <v>10</v>
      </c>
      <c r="B83" s="86">
        <v>9374.99</v>
      </c>
      <c r="D83" s="83" t="s">
        <v>10</v>
      </c>
      <c r="E83" s="86">
        <v>9374.99</v>
      </c>
    </row>
    <row r="84" spans="1:5" ht="16.5" x14ac:dyDescent="0.3">
      <c r="A84" s="83" t="s">
        <v>11</v>
      </c>
      <c r="B84" s="87">
        <v>44498</v>
      </c>
      <c r="D84" s="83" t="s">
        <v>11</v>
      </c>
      <c r="E84" s="87">
        <v>44498</v>
      </c>
    </row>
    <row r="85" spans="1:5" ht="16.5" x14ac:dyDescent="0.3">
      <c r="A85" s="85" t="s">
        <v>101</v>
      </c>
      <c r="B85" s="88">
        <v>44497</v>
      </c>
      <c r="D85" s="85" t="s">
        <v>101</v>
      </c>
      <c r="E85" s="88">
        <v>44497</v>
      </c>
    </row>
    <row r="87" spans="1:5" ht="16.5" x14ac:dyDescent="0.3">
      <c r="A87" s="81" t="s">
        <v>7</v>
      </c>
      <c r="B87" s="82" t="s">
        <v>109</v>
      </c>
      <c r="D87" s="81" t="s">
        <v>7</v>
      </c>
      <c r="E87" s="82" t="s">
        <v>85</v>
      </c>
    </row>
    <row r="88" spans="1:5" ht="16.5" x14ac:dyDescent="0.3">
      <c r="A88" s="83" t="s">
        <v>8</v>
      </c>
      <c r="B88" s="91" t="s">
        <v>110</v>
      </c>
      <c r="D88" s="83" t="s">
        <v>8</v>
      </c>
      <c r="E88" s="91" t="s">
        <v>84</v>
      </c>
    </row>
    <row r="89" spans="1:5" ht="16.5" x14ac:dyDescent="0.3">
      <c r="A89" s="83" t="s">
        <v>9</v>
      </c>
      <c r="B89" s="91" t="s">
        <v>108</v>
      </c>
      <c r="D89" s="83" t="s">
        <v>9</v>
      </c>
      <c r="E89" s="91" t="s">
        <v>85</v>
      </c>
    </row>
    <row r="90" spans="1:5" ht="16.5" x14ac:dyDescent="0.3">
      <c r="A90" s="83" t="s">
        <v>10</v>
      </c>
      <c r="B90" s="86">
        <v>1279.17</v>
      </c>
      <c r="D90" s="83" t="s">
        <v>10</v>
      </c>
      <c r="E90" s="86">
        <v>905.65</v>
      </c>
    </row>
    <row r="91" spans="1:5" ht="16.5" x14ac:dyDescent="0.3">
      <c r="A91" s="83" t="s">
        <v>11</v>
      </c>
      <c r="B91" s="87">
        <v>44533</v>
      </c>
      <c r="D91" s="83" t="s">
        <v>11</v>
      </c>
      <c r="E91" s="87">
        <v>44533</v>
      </c>
    </row>
    <row r="92" spans="1:5" ht="16.5" x14ac:dyDescent="0.3">
      <c r="A92" s="85" t="s">
        <v>111</v>
      </c>
      <c r="B92" s="88">
        <v>44533</v>
      </c>
      <c r="D92" s="85" t="s">
        <v>112</v>
      </c>
      <c r="E92" s="88">
        <v>44533</v>
      </c>
    </row>
    <row r="94" spans="1:5" ht="16.5" x14ac:dyDescent="0.3">
      <c r="A94" s="81" t="s">
        <v>7</v>
      </c>
      <c r="B94" s="82"/>
      <c r="D94" s="81" t="s">
        <v>7</v>
      </c>
      <c r="E94" s="82"/>
    </row>
    <row r="95" spans="1:5" ht="16.5" x14ac:dyDescent="0.3">
      <c r="A95" s="83" t="s">
        <v>8</v>
      </c>
      <c r="B95" s="91" t="s">
        <v>96</v>
      </c>
      <c r="D95" s="83" t="s">
        <v>8</v>
      </c>
      <c r="E95" s="91" t="s">
        <v>113</v>
      </c>
    </row>
    <row r="96" spans="1:5" ht="16.5" x14ac:dyDescent="0.3">
      <c r="A96" s="83" t="s">
        <v>9</v>
      </c>
      <c r="B96" s="91" t="s">
        <v>114</v>
      </c>
      <c r="D96" s="83" t="s">
        <v>9</v>
      </c>
      <c r="E96" s="91" t="s">
        <v>114</v>
      </c>
    </row>
    <row r="97" spans="1:5" ht="16.5" x14ac:dyDescent="0.3">
      <c r="A97" s="83" t="s">
        <v>10</v>
      </c>
      <c r="B97" s="86">
        <v>47.84</v>
      </c>
      <c r="D97" s="83" t="s">
        <v>10</v>
      </c>
      <c r="E97" s="86">
        <v>450</v>
      </c>
    </row>
    <row r="98" spans="1:5" ht="16.5" x14ac:dyDescent="0.3">
      <c r="A98" s="83" t="s">
        <v>11</v>
      </c>
      <c r="B98" s="87">
        <v>44533</v>
      </c>
      <c r="D98" s="83" t="s">
        <v>11</v>
      </c>
      <c r="E98" s="87">
        <v>44533</v>
      </c>
    </row>
    <row r="99" spans="1:5" ht="16.5" x14ac:dyDescent="0.3">
      <c r="A99" s="85" t="s">
        <v>115</v>
      </c>
      <c r="B99" s="88">
        <v>44533</v>
      </c>
      <c r="D99" s="85" t="s">
        <v>115</v>
      </c>
      <c r="E99" s="88">
        <v>44533</v>
      </c>
    </row>
    <row r="101" spans="1:5" ht="16.5" x14ac:dyDescent="0.3">
      <c r="A101" s="81" t="s">
        <v>7</v>
      </c>
      <c r="B101" s="82"/>
      <c r="D101" s="81" t="s">
        <v>7</v>
      </c>
      <c r="E101" s="82"/>
    </row>
    <row r="102" spans="1:5" ht="16.5" x14ac:dyDescent="0.3">
      <c r="A102" s="83" t="s">
        <v>8</v>
      </c>
      <c r="B102" s="91" t="s">
        <v>116</v>
      </c>
      <c r="D102" s="83" t="s">
        <v>8</v>
      </c>
      <c r="E102" s="91" t="s">
        <v>90</v>
      </c>
    </row>
    <row r="103" spans="1:5" ht="16.5" x14ac:dyDescent="0.3">
      <c r="A103" s="83" t="s">
        <v>9</v>
      </c>
      <c r="B103" s="91" t="s">
        <v>114</v>
      </c>
      <c r="D103" s="83" t="s">
        <v>9</v>
      </c>
      <c r="E103" s="91" t="s">
        <v>114</v>
      </c>
    </row>
    <row r="104" spans="1:5" ht="16.5" x14ac:dyDescent="0.3">
      <c r="A104" s="83" t="s">
        <v>10</v>
      </c>
      <c r="B104" s="86">
        <v>450</v>
      </c>
      <c r="D104" s="83" t="s">
        <v>10</v>
      </c>
      <c r="E104" s="86">
        <v>489.06</v>
      </c>
    </row>
    <row r="105" spans="1:5" ht="16.5" x14ac:dyDescent="0.3">
      <c r="A105" s="83" t="s">
        <v>11</v>
      </c>
      <c r="B105" s="87">
        <v>44533</v>
      </c>
      <c r="D105" s="83" t="s">
        <v>11</v>
      </c>
      <c r="E105" s="87">
        <v>44533</v>
      </c>
    </row>
    <row r="106" spans="1:5" ht="16.5" x14ac:dyDescent="0.3">
      <c r="A106" s="85" t="s">
        <v>115</v>
      </c>
      <c r="B106" s="88">
        <v>44533</v>
      </c>
      <c r="D106" s="85" t="s">
        <v>115</v>
      </c>
      <c r="E106" s="88">
        <v>44533</v>
      </c>
    </row>
    <row r="108" spans="1:5" ht="16.5" x14ac:dyDescent="0.3">
      <c r="A108" s="81" t="s">
        <v>7</v>
      </c>
      <c r="B108" s="82"/>
      <c r="D108" s="81" t="s">
        <v>7</v>
      </c>
      <c r="E108" s="82"/>
    </row>
    <row r="109" spans="1:5" ht="16.5" x14ac:dyDescent="0.3">
      <c r="A109" s="83" t="s">
        <v>8</v>
      </c>
      <c r="B109" s="91" t="s">
        <v>90</v>
      </c>
      <c r="D109" s="83" t="s">
        <v>8</v>
      </c>
      <c r="E109" s="91" t="s">
        <v>99</v>
      </c>
    </row>
    <row r="110" spans="1:5" ht="16.5" x14ac:dyDescent="0.3">
      <c r="A110" s="83" t="s">
        <v>9</v>
      </c>
      <c r="B110" s="91" t="s">
        <v>117</v>
      </c>
      <c r="D110" s="83" t="s">
        <v>9</v>
      </c>
      <c r="E110" s="91" t="s">
        <v>96</v>
      </c>
    </row>
    <row r="111" spans="1:5" ht="16.5" x14ac:dyDescent="0.3">
      <c r="A111" s="83" t="s">
        <v>10</v>
      </c>
      <c r="B111" s="86">
        <v>300</v>
      </c>
      <c r="D111" s="83" t="s">
        <v>10</v>
      </c>
      <c r="E111" s="86">
        <v>2000</v>
      </c>
    </row>
    <row r="112" spans="1:5" ht="16.5" x14ac:dyDescent="0.3">
      <c r="A112" s="83" t="s">
        <v>11</v>
      </c>
      <c r="B112" s="87">
        <v>44539</v>
      </c>
      <c r="D112" s="83" t="s">
        <v>11</v>
      </c>
      <c r="E112" s="87">
        <v>44546</v>
      </c>
    </row>
    <row r="113" spans="1:5" ht="16.5" x14ac:dyDescent="0.3">
      <c r="A113" s="85" t="s">
        <v>118</v>
      </c>
      <c r="B113" s="88">
        <v>44539</v>
      </c>
      <c r="D113" s="85" t="s">
        <v>115</v>
      </c>
      <c r="E113" s="88">
        <v>44546</v>
      </c>
    </row>
  </sheetData>
  <printOptions gridLines="1"/>
  <pageMargins left="0.7" right="0.7" top="0.75" bottom="0.75" header="0.3" footer="0.3"/>
  <pageSetup paperSize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OT</vt:lpstr>
      <vt:lpstr>ADJS</vt:lpstr>
      <vt:lpstr>Sheet3</vt:lpstr>
      <vt:lpstr>OT!Print_Area</vt:lpstr>
      <vt:lpstr>OT!Print_Titles</vt:lpstr>
    </vt:vector>
  </TitlesOfParts>
  <Company>NJ Department of Human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Alicia Decker</cp:lastModifiedBy>
  <cp:lastPrinted>2020-11-10T13:26:32Z</cp:lastPrinted>
  <dcterms:created xsi:type="dcterms:W3CDTF">2015-10-06T20:10:15Z</dcterms:created>
  <dcterms:modified xsi:type="dcterms:W3CDTF">2023-03-06T19:41:08Z</dcterms:modified>
</cp:coreProperties>
</file>